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rtikel Skripsi Tejah\"/>
    </mc:Choice>
  </mc:AlternateContent>
  <xr:revisionPtr revIDLastSave="0" documentId="13_ncr:1_{535F5489-BFF9-481E-8B3C-39D71E4CC8D8}" xr6:coauthVersionLast="47" xr6:coauthVersionMax="47" xr10:uidLastSave="{00000000-0000-0000-0000-000000000000}"/>
  <bookViews>
    <workbookView xWindow="-120" yWindow="-120" windowWidth="20640" windowHeight="11160" activeTab="2" xr2:uid="{B263B4BA-975C-4B6D-9904-472923C576A5}"/>
  </bookViews>
  <sheets>
    <sheet name="Pra Siklus" sheetId="1" r:id="rId1"/>
    <sheet name="Pra Siklus BT" sheetId="4" r:id="rId2"/>
    <sheet name="Siklus I" sheetId="3" r:id="rId3"/>
    <sheet name="Siklus II" sheetId="2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7" i="2" l="1"/>
  <c r="E31" i="2"/>
  <c r="G51" i="2"/>
  <c r="D31" i="2"/>
  <c r="D27" i="2"/>
  <c r="L14" i="2"/>
  <c r="L11" i="2"/>
  <c r="L10" i="2"/>
  <c r="E30" i="2"/>
  <c r="E29" i="2"/>
  <c r="E28" i="2"/>
  <c r="G22" i="2"/>
  <c r="G7" i="2"/>
  <c r="L13" i="2"/>
  <c r="L12" i="2"/>
  <c r="L10" i="1"/>
  <c r="L14" i="1"/>
  <c r="G7" i="1"/>
  <c r="L13" i="1"/>
  <c r="L12" i="1"/>
  <c r="L11" i="1"/>
  <c r="N23" i="2"/>
  <c r="L13" i="3"/>
  <c r="L12" i="3"/>
  <c r="L11" i="3"/>
  <c r="L10" i="3"/>
  <c r="L14" i="3" s="1"/>
  <c r="E48" i="1"/>
  <c r="K67" i="4"/>
  <c r="H45" i="4"/>
  <c r="G59" i="4"/>
  <c r="G58" i="4"/>
  <c r="G57" i="4"/>
  <c r="G56" i="4"/>
  <c r="G55" i="4"/>
  <c r="G54" i="4"/>
  <c r="G53" i="4"/>
  <c r="G52" i="4"/>
  <c r="G51" i="4"/>
  <c r="G50" i="4"/>
  <c r="G49" i="4"/>
  <c r="G48" i="4"/>
  <c r="G47" i="4"/>
  <c r="G46" i="4"/>
  <c r="G45" i="4"/>
  <c r="G21" i="2"/>
  <c r="G19" i="2"/>
  <c r="G18" i="2"/>
  <c r="G17" i="2"/>
  <c r="G16" i="2"/>
  <c r="G15" i="2"/>
  <c r="G14" i="2"/>
  <c r="G13" i="2"/>
  <c r="G12" i="2"/>
  <c r="G11" i="2"/>
  <c r="G10" i="2"/>
  <c r="G9" i="2"/>
  <c r="G8" i="2"/>
  <c r="G22" i="1"/>
  <c r="F60" i="4"/>
  <c r="E60" i="4"/>
  <c r="D60" i="4"/>
  <c r="C60" i="4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D22" i="2"/>
  <c r="C22" i="2"/>
  <c r="D28" i="2" s="1"/>
  <c r="B22" i="2"/>
  <c r="F7" i="3"/>
  <c r="G7" i="3" s="1"/>
  <c r="G22" i="3" s="1"/>
  <c r="E27" i="1"/>
  <c r="D27" i="1"/>
  <c r="D31" i="1" s="1"/>
  <c r="H41" i="4"/>
  <c r="G41" i="4"/>
  <c r="H40" i="4"/>
  <c r="H19" i="4"/>
  <c r="H20" i="4"/>
  <c r="C41" i="4"/>
  <c r="F41" i="4"/>
  <c r="E41" i="4"/>
  <c r="D41" i="4"/>
  <c r="F19" i="4"/>
  <c r="F20" i="4" s="1"/>
  <c r="E19" i="4"/>
  <c r="E20" i="4" s="1"/>
  <c r="D19" i="4"/>
  <c r="D20" i="4" s="1"/>
  <c r="C19" i="4"/>
  <c r="C20" i="4" s="1"/>
  <c r="G18" i="4"/>
  <c r="H18" i="4" s="1"/>
  <c r="G17" i="4"/>
  <c r="H17" i="4" s="1"/>
  <c r="G16" i="4"/>
  <c r="H16" i="4" s="1"/>
  <c r="G15" i="4"/>
  <c r="H15" i="4" s="1"/>
  <c r="G14" i="4"/>
  <c r="H14" i="4" s="1"/>
  <c r="G13" i="4"/>
  <c r="H13" i="4" s="1"/>
  <c r="G12" i="4"/>
  <c r="H12" i="4" s="1"/>
  <c r="G11" i="4"/>
  <c r="H11" i="4" s="1"/>
  <c r="G10" i="4"/>
  <c r="H10" i="4" s="1"/>
  <c r="G9" i="4"/>
  <c r="H9" i="4" s="1"/>
  <c r="G8" i="4"/>
  <c r="H8" i="4" s="1"/>
  <c r="G7" i="4"/>
  <c r="H7" i="4" s="1"/>
  <c r="G6" i="4"/>
  <c r="H6" i="4" s="1"/>
  <c r="G5" i="4"/>
  <c r="H5" i="4" s="1"/>
  <c r="G4" i="4"/>
  <c r="F21" i="3"/>
  <c r="G21" i="3" s="1"/>
  <c r="F20" i="3"/>
  <c r="G20" i="3" s="1"/>
  <c r="F19" i="3"/>
  <c r="G19" i="3" s="1"/>
  <c r="F18" i="3"/>
  <c r="G18" i="3" s="1"/>
  <c r="F17" i="3"/>
  <c r="G17" i="3" s="1"/>
  <c r="F16" i="3"/>
  <c r="G16" i="3" s="1"/>
  <c r="F15" i="3"/>
  <c r="G15" i="3" s="1"/>
  <c r="F14" i="3"/>
  <c r="G14" i="3" s="1"/>
  <c r="F13" i="3"/>
  <c r="G13" i="3" s="1"/>
  <c r="F12" i="3"/>
  <c r="G12" i="3" s="1"/>
  <c r="F11" i="3"/>
  <c r="G11" i="3" s="1"/>
  <c r="F10" i="3"/>
  <c r="G10" i="3" s="1"/>
  <c r="F9" i="3"/>
  <c r="G9" i="3" s="1"/>
  <c r="F8" i="3"/>
  <c r="G8" i="3" s="1"/>
  <c r="E22" i="3"/>
  <c r="D30" i="3" s="1"/>
  <c r="E30" i="3" s="1"/>
  <c r="B22" i="3"/>
  <c r="D27" i="3" s="1"/>
  <c r="E29" i="1"/>
  <c r="G16" i="1"/>
  <c r="G15" i="1"/>
  <c r="G14" i="1"/>
  <c r="G13" i="1"/>
  <c r="G12" i="1"/>
  <c r="G11" i="1"/>
  <c r="G10" i="1"/>
  <c r="G9" i="1"/>
  <c r="G8" i="1"/>
  <c r="F21" i="1"/>
  <c r="G21" i="1" s="1"/>
  <c r="F20" i="1"/>
  <c r="G20" i="1" s="1"/>
  <c r="F19" i="1"/>
  <c r="G19" i="1" s="1"/>
  <c r="F18" i="1"/>
  <c r="G18" i="1" s="1"/>
  <c r="F17" i="1"/>
  <c r="G17" i="1" s="1"/>
  <c r="F16" i="1"/>
  <c r="F15" i="1"/>
  <c r="F14" i="1"/>
  <c r="F13" i="1"/>
  <c r="F12" i="1"/>
  <c r="F11" i="1"/>
  <c r="F10" i="1"/>
  <c r="F9" i="1"/>
  <c r="F8" i="1"/>
  <c r="F7" i="1"/>
  <c r="B22" i="1"/>
  <c r="E22" i="2"/>
  <c r="D30" i="2" s="1"/>
  <c r="D29" i="2"/>
  <c r="D22" i="1"/>
  <c r="D29" i="1" s="1"/>
  <c r="C22" i="1"/>
  <c r="D28" i="1" s="1"/>
  <c r="E22" i="1"/>
  <c r="D30" i="1" s="1"/>
  <c r="E30" i="1" s="1"/>
  <c r="D22" i="3"/>
  <c r="D29" i="3" s="1"/>
  <c r="C22" i="3"/>
  <c r="D28" i="3" s="1"/>
  <c r="D31" i="3" s="1"/>
  <c r="H60" i="4" l="1"/>
  <c r="G60" i="4"/>
  <c r="G20" i="2"/>
  <c r="F22" i="2"/>
  <c r="H4" i="4"/>
  <c r="G19" i="4"/>
  <c r="E28" i="3"/>
  <c r="F22" i="3"/>
  <c r="E27" i="3"/>
  <c r="E31" i="3" s="1"/>
  <c r="F22" i="1"/>
  <c r="E29" i="3"/>
  <c r="E31" i="1"/>
  <c r="E28" i="1"/>
  <c r="G20" i="4" l="1"/>
</calcChain>
</file>

<file path=xl/sharedStrings.xml><?xml version="1.0" encoding="utf-8"?>
<sst xmlns="http://schemas.openxmlformats.org/spreadsheetml/2006/main" count="495" uniqueCount="74">
  <si>
    <t>Nama</t>
  </si>
  <si>
    <t>Indikator</t>
  </si>
  <si>
    <t>Skor</t>
  </si>
  <si>
    <t>%</t>
  </si>
  <si>
    <t>Kategori</t>
  </si>
  <si>
    <t>Memahami instruksi sederhana</t>
  </si>
  <si>
    <t>Mengutarakan pertanyaan</t>
  </si>
  <si>
    <t>Menggunakan kemampuan berbicara dalam berinteraksi dan bekerja sama</t>
  </si>
  <si>
    <t>A1</t>
  </si>
  <si>
    <t>BB</t>
  </si>
  <si>
    <t>A2</t>
  </si>
  <si>
    <t>A3</t>
  </si>
  <si>
    <t>A4</t>
  </si>
  <si>
    <t>A5</t>
  </si>
  <si>
    <t>MB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</si>
  <si>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</si>
  <si>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</si>
  <si>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</si>
  <si>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</si>
  <si>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</si>
  <si>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</si>
  <si>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</si>
  <si>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</si>
  <si>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</si>
  <si>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</si>
  <si>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 xml:space="preserve"> </t>
  </si>
  <si>
    <t>Jumlah Anak</t>
  </si>
  <si>
    <t>Persentase</t>
  </si>
  <si>
    <t xml:space="preserve">1. BB  </t>
  </si>
  <si>
    <t xml:space="preserve">2. MB  </t>
  </si>
  <si>
    <t>2 Anak</t>
  </si>
  <si>
    <t>3. BSH</t>
  </si>
  <si>
    <t>4 Anak</t>
  </si>
  <si>
    <t>4. BSB</t>
  </si>
  <si>
    <t>0 Anak</t>
  </si>
  <si>
    <t>Total</t>
  </si>
  <si>
    <t>15 Anak</t>
  </si>
  <si>
    <t>BSB</t>
  </si>
  <si>
    <t>BSH</t>
  </si>
  <si>
    <t>11 Anak</t>
  </si>
  <si>
    <t>No.</t>
  </si>
  <si>
    <t>Indikator Penilaian</t>
  </si>
  <si>
    <t>Skor rata-rata</t>
  </si>
  <si>
    <t>Ketegori</t>
  </si>
  <si>
    <t>Belum Berkembang (BB)</t>
  </si>
  <si>
    <t>Mengutarakan gagasan</t>
  </si>
  <si>
    <t>Berkembang Sesuai Harapan (BSH)</t>
  </si>
  <si>
    <t>Jumlah</t>
  </si>
  <si>
    <t>Belum Berkembang</t>
  </si>
  <si>
    <t xml:space="preserve">Jumlah Skor Indikator </t>
  </si>
  <si>
    <t>Skor Rata-Rata =</t>
  </si>
  <si>
    <t>Tabel hasil rekapitulasi Kemampuan Berbicara Anak Pra Siklus</t>
  </si>
  <si>
    <t>3 Anak</t>
  </si>
  <si>
    <t>7 Anak</t>
  </si>
  <si>
    <t>Tabel hasil rekapitulasi Kemampuan Berbicara Anak  Siklus I</t>
  </si>
  <si>
    <t>Tabel hasil rekapitulasi Kemampuan Berbicara Anak  Siklus II</t>
  </si>
  <si>
    <t>No</t>
  </si>
  <si>
    <t>Tabel Rekapitulasi Kemampuan Berbicara Anak Pra Siklus</t>
  </si>
  <si>
    <t>Jumlah anak</t>
  </si>
  <si>
    <t xml:space="preserve">  </t>
  </si>
  <si>
    <t xml:space="preserve">Jumlah Max Skor </t>
  </si>
  <si>
    <t>Persentase =</t>
  </si>
  <si>
    <t xml:space="preserve">Rekapitulasi Skor </t>
  </si>
  <si>
    <t>Skor rata-rata =</t>
  </si>
  <si>
    <t>Jumlah Indikator</t>
  </si>
  <si>
    <t xml:space="preserve"> BSH</t>
  </si>
  <si>
    <t xml:space="preserve"> Nama</t>
  </si>
  <si>
    <t>Skor Rata</t>
  </si>
  <si>
    <t xml:space="preserve">Rekapitulasi Kategori Kemampuan Berbicara </t>
  </si>
  <si>
    <t xml:space="preserve">Rentang Nilai </t>
  </si>
  <si>
    <t>&lt; 60%</t>
  </si>
  <si>
    <t>60-69%</t>
  </si>
  <si>
    <t>70-79%</t>
  </si>
  <si>
    <t>80-100%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</si>
</sst>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Amasis MT Pro Medium"/>
      <family val="1"/>
    </font>
    <font>
      <sz val="11"/>
      <color theme="1"/>
      <name val="Amasis MT Pro Black"/>
      <family val="1"/>
    </font>
    <font>
      <u/>
      <sz val="12"/>
      <color theme="1"/>
      <name val="Times New Roman"/>
      <family val="1"/>
    </font>
    <font>
      <u/>
      <sz val="12"/>
      <color theme="1"/>
      <name val="Amasis MT Pro Medium"/>
      <family val="1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D5DCE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2">
    <xf numFmtId="0" fontId="0" fillId="0" borderId="0" xfId="0"/>
    <xf numFmtId="9" fontId="0" fillId="0" borderId="0" xfId="0" applyNumberFormat="1"/>
    <xf numFmtId="0" fontId="2" fillId="0" borderId="0" xfId="0" applyFont="1" applyAlignment="1">
      <alignment horizontal="left"/>
    </xf>
    <xf numFmtId="0" fontId="3" fillId="0" borderId="0" xfId="0" applyFont="1"/>
    <xf numFmtId="164" fontId="3" fillId="0" borderId="0" xfId="0" applyNumberFormat="1" applyFont="1"/>
    <xf numFmtId="9" fontId="3" fillId="0" borderId="0" xfId="1" applyFont="1"/>
    <xf numFmtId="0" fontId="2" fillId="0" borderId="0" xfId="0" applyFont="1"/>
    <xf numFmtId="9" fontId="2" fillId="0" borderId="0" xfId="0" applyNumberFormat="1" applyFont="1"/>
    <xf numFmtId="0" fontId="5" fillId="0" borderId="0" xfId="0" applyFont="1"/>
    <xf numFmtId="0" fontId="4" fillId="0" borderId="0" xfId="0" applyFont="1"/>
    <xf numFmtId="0" fontId="4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0" fontId="0" fillId="0" borderId="0" xfId="0" applyNumberFormat="1"/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7" fillId="0" borderId="0" xfId="0" applyFont="1"/>
    <xf numFmtId="9" fontId="5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7" xfId="0" applyBorder="1"/>
    <xf numFmtId="0" fontId="3" fillId="0" borderId="7" xfId="0" applyFont="1" applyBorder="1" applyAlignment="1">
      <alignment horizontal="center" vertical="center" wrapText="1"/>
    </xf>
    <xf numFmtId="0" fontId="9" fillId="0" borderId="0" xfId="0" applyFont="1"/>
    <xf numFmtId="0" fontId="7" fillId="0" borderId="0" xfId="0" applyFont="1" applyAlignment="1">
      <alignment vertical="top"/>
    </xf>
    <xf numFmtId="0" fontId="10" fillId="0" borderId="0" xfId="0" applyFont="1"/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9" fontId="13" fillId="0" borderId="4" xfId="0" applyNumberFormat="1" applyFont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 wrapText="1"/>
    </xf>
    <xf numFmtId="9" fontId="11" fillId="0" borderId="0" xfId="0" applyNumberFormat="1" applyFont="1" applyAlignment="1">
      <alignment horizontal="center" vertical="center" wrapText="1"/>
    </xf>
    <xf numFmtId="0" fontId="13" fillId="0" borderId="4" xfId="0" applyFont="1" applyBorder="1" applyAlignment="1">
      <alignment horizontal="center"/>
    </xf>
    <xf numFmtId="9" fontId="12" fillId="0" borderId="4" xfId="0" applyNumberFormat="1" applyFont="1" applyBorder="1" applyAlignment="1">
      <alignment horizontal="center" vertical="center" wrapText="1"/>
    </xf>
    <xf numFmtId="10" fontId="12" fillId="0" borderId="4" xfId="0" applyNumberFormat="1" applyFont="1" applyBorder="1" applyAlignment="1">
      <alignment horizontal="center"/>
    </xf>
    <xf numFmtId="9" fontId="12" fillId="0" borderId="4" xfId="0" applyNumberFormat="1" applyFont="1" applyBorder="1" applyAlignment="1">
      <alignment horizontal="center"/>
    </xf>
    <xf numFmtId="9" fontId="13" fillId="0" borderId="4" xfId="0" applyNumberFormat="1" applyFont="1" applyBorder="1" applyAlignment="1">
      <alignment horizontal="center"/>
    </xf>
    <xf numFmtId="0" fontId="13" fillId="0" borderId="4" xfId="0" applyFont="1" applyBorder="1" applyAlignment="1">
      <alignment horizontal="center" vertical="center"/>
    </xf>
    <xf numFmtId="164" fontId="0" fillId="0" borderId="0" xfId="0" applyNumberFormat="1"/>
    <xf numFmtId="0" fontId="3" fillId="0" borderId="8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center" vertical="center" wrapText="1"/>
    </xf>
    <xf numFmtId="10" fontId="12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9" fontId="13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vertical="top"/>
    </xf>
    <xf numFmtId="0" fontId="4" fillId="0" borderId="5" xfId="0" applyFont="1" applyBorder="1"/>
    <xf numFmtId="0" fontId="7" fillId="0" borderId="0" xfId="0" applyFont="1" applyAlignment="1">
      <alignment vertical="center" wrapText="1"/>
    </xf>
    <xf numFmtId="164" fontId="3" fillId="0" borderId="0" xfId="1" applyNumberFormat="1" applyFont="1"/>
    <xf numFmtId="164" fontId="4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10" fontId="3" fillId="0" borderId="0" xfId="0" applyNumberFormat="1" applyFont="1"/>
    <xf numFmtId="2" fontId="0" fillId="0" borderId="0" xfId="0" applyNumberFormat="1"/>
    <xf numFmtId="10" fontId="4" fillId="0" borderId="2" xfId="0" applyNumberFormat="1" applyFont="1" applyBorder="1" applyAlignment="1">
      <alignment horizontal="center" vertical="center" wrapText="1"/>
    </xf>
    <xf numFmtId="10" fontId="4" fillId="0" borderId="4" xfId="0" applyNumberFormat="1" applyFont="1" applyBorder="1" applyAlignment="1">
      <alignment horizontal="center" vertical="center" wrapText="1"/>
    </xf>
    <xf numFmtId="10" fontId="4" fillId="0" borderId="3" xfId="0" applyNumberFormat="1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10" fontId="5" fillId="0" borderId="2" xfId="0" applyNumberFormat="1" applyFont="1" applyBorder="1" applyAlignment="1">
      <alignment horizontal="center" vertical="center" wrapText="1"/>
    </xf>
    <xf numFmtId="10" fontId="5" fillId="0" borderId="4" xfId="0" applyNumberFormat="1" applyFont="1" applyBorder="1" applyAlignment="1">
      <alignment horizontal="center" vertical="center" wrapText="1"/>
    </xf>
    <xf numFmtId="10" fontId="5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8" fillId="0" borderId="5" xfId="0" applyFont="1" applyBorder="1" applyAlignment="1">
      <alignment horizontal="left"/>
    </xf>
    <xf numFmtId="0" fontId="4" fillId="0" borderId="0" xfId="0" applyFont="1" applyAlignment="1">
      <alignment horizontal="center" vertical="top"/>
    </xf>
    <xf numFmtId="0" fontId="13" fillId="0" borderId="4" xfId="0" applyFont="1" applyBorder="1" applyAlignment="1">
      <alignment horizontal="center"/>
    </xf>
    <xf numFmtId="0" fontId="13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13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ABA0B-4C48-43D7-B5C9-8BFA38C7A7DB}">
  <dimension ref="A3:P59"/>
  <sheetViews>
    <sheetView topLeftCell="A4" workbookViewId="0">
      <selection activeCell="N17" sqref="N17"/>
    </sheetView>
  </sheetViews>
  <sheetFormatPr defaultRowHeight="15" x14ac:dyDescent="0.25"/>
  <cols>
    <col min="1" max="1" width="7.42578125" customWidth="1"/>
    <col min="2" max="2" width="11.7109375" customWidth="1"/>
    <col min="3" max="3" width="12.85546875" customWidth="1"/>
    <col min="4" max="4" width="15.7109375" customWidth="1"/>
    <col min="5" max="5" width="19.140625" customWidth="1"/>
    <col min="7" max="7" width="12.140625" customWidth="1"/>
    <col min="10" max="10" width="9.85546875" customWidth="1"/>
    <col min="11" max="11" width="12.42578125" customWidth="1"/>
    <col min="12" max="12" width="11.42578125" customWidth="1"/>
    <col min="13" max="13" width="2.42578125" customWidth="1"/>
    <col min="14" max="14" width="14.42578125" customWidth="1"/>
  </cols>
  <sheetData>
    <row r="3" spans="1:16" ht="15.75" x14ac:dyDescent="0.25">
      <c r="A3" s="24" t="s">
        <v>51</v>
      </c>
      <c r="B3" s="24"/>
      <c r="C3" s="24"/>
      <c r="D3" s="24"/>
      <c r="E3" s="24"/>
      <c r="F3" s="24"/>
      <c r="G3" s="24"/>
      <c r="H3" s="24"/>
    </row>
    <row r="5" spans="1:16" ht="20.25" customHeight="1" x14ac:dyDescent="0.25">
      <c r="A5" s="72" t="s">
        <v>66</v>
      </c>
      <c r="B5" s="72" t="s">
        <v>1</v>
      </c>
      <c r="C5" s="72"/>
      <c r="D5" s="72"/>
      <c r="E5" s="72"/>
      <c r="F5" s="73" t="s">
        <v>2</v>
      </c>
      <c r="G5" s="73" t="s">
        <v>3</v>
      </c>
      <c r="H5" s="73" t="s">
        <v>4</v>
      </c>
    </row>
    <row r="6" spans="1:16" ht="79.5" customHeight="1" x14ac:dyDescent="0.25">
      <c r="A6" s="72"/>
      <c r="B6" s="23" t="s">
        <v>5</v>
      </c>
      <c r="C6" s="23" t="s">
        <v>6</v>
      </c>
      <c r="D6" s="23" t="s">
        <v>45</v>
      </c>
      <c r="E6" s="23" t="s">
        <v>7</v>
      </c>
      <c r="F6" s="73"/>
      <c r="G6" s="73"/>
      <c r="H6" s="73"/>
    </row>
    <row r="7" spans="1:16" ht="15.75" x14ac:dyDescent="0.25">
      <c r="A7" s="12" t="s">
        <v>8</v>
      </c>
      <c r="B7" s="11">
        <v>2</v>
      </c>
      <c r="C7" s="11">
        <v>2</v>
      </c>
      <c r="D7" s="11">
        <v>2</v>
      </c>
      <c r="E7" s="11">
        <v>2</v>
      </c>
      <c r="F7" s="11">
        <f>SUM(B7:E7)</f>
        <v>8</v>
      </c>
      <c r="G7" s="13">
        <f>SUM(F7/16)</f>
        <v>0.5</v>
      </c>
      <c r="H7" s="11" t="s">
        <v>9</v>
      </c>
      <c r="J7" s="2" t="s">
        <v>68</v>
      </c>
      <c r="K7" s="2"/>
      <c r="L7" s="2"/>
      <c r="M7" s="2"/>
    </row>
    <row r="8" spans="1:16" ht="15.75" x14ac:dyDescent="0.25">
      <c r="A8" s="12" t="s">
        <v>10</v>
      </c>
      <c r="B8" s="11">
        <v>2</v>
      </c>
      <c r="C8" s="11">
        <v>2</v>
      </c>
      <c r="D8" s="11">
        <v>2</v>
      </c>
      <c r="E8" s="11">
        <v>2</v>
      </c>
      <c r="F8" s="11">
        <f t="shared" ref="F8:F21" si="0">SUM(B8:E8)</f>
        <v>8</v>
      </c>
      <c r="G8" s="13">
        <f t="shared" ref="G8:G21" si="1">SUM(F8/16)</f>
        <v>0.5</v>
      </c>
      <c r="H8" s="11" t="s">
        <v>9</v>
      </c>
      <c r="J8" s="2"/>
      <c r="K8" s="2"/>
      <c r="L8" s="2"/>
      <c r="M8" s="2"/>
    </row>
    <row r="9" spans="1:16" ht="15.75" x14ac:dyDescent="0.25">
      <c r="A9" s="12" t="s">
        <v>11</v>
      </c>
      <c r="B9" s="11">
        <v>2</v>
      </c>
      <c r="C9" s="11">
        <v>2</v>
      </c>
      <c r="D9" s="11">
        <v>2</v>
      </c>
      <c r="E9" s="11">
        <v>2</v>
      </c>
      <c r="F9" s="11">
        <f t="shared" si="0"/>
        <v>8</v>
      </c>
      <c r="G9" s="13">
        <f t="shared" si="1"/>
        <v>0.5</v>
      </c>
      <c r="H9" s="11" t="s">
        <v>9</v>
      </c>
      <c r="J9" s="6" t="s">
        <v>4</v>
      </c>
      <c r="K9" s="6" t="s">
        <v>26</v>
      </c>
      <c r="L9" s="6" t="s">
        <v>27</v>
      </c>
      <c r="M9" s="3"/>
      <c r="N9" s="8" t="s">
        <v>69</v>
      </c>
    </row>
    <row r="10" spans="1:16" ht="15.75" x14ac:dyDescent="0.25">
      <c r="A10" s="12" t="s">
        <v>12</v>
      </c>
      <c r="B10" s="11">
        <v>2</v>
      </c>
      <c r="C10" s="11">
        <v>2</v>
      </c>
      <c r="D10" s="11">
        <v>2</v>
      </c>
      <c r="E10" s="11">
        <v>3</v>
      </c>
      <c r="F10" s="11">
        <f t="shared" si="0"/>
        <v>9</v>
      </c>
      <c r="G10" s="13">
        <f t="shared" si="1"/>
        <v>0.5625</v>
      </c>
      <c r="H10" s="11" t="s">
        <v>9</v>
      </c>
      <c r="J10" s="3" t="s">
        <v>28</v>
      </c>
      <c r="K10" s="56" t="s">
        <v>39</v>
      </c>
      <c r="L10" s="63">
        <f>SUM(11/15)*100%</f>
        <v>0.73333333333333328</v>
      </c>
      <c r="M10" s="3"/>
      <c r="N10" s="55" t="s">
        <v>70</v>
      </c>
      <c r="O10" s="54" t="s">
        <v>25</v>
      </c>
      <c r="P10" s="9"/>
    </row>
    <row r="11" spans="1:16" ht="15.75" x14ac:dyDescent="0.25">
      <c r="A11" s="12" t="s">
        <v>13</v>
      </c>
      <c r="B11" s="11">
        <v>2</v>
      </c>
      <c r="C11" s="11">
        <v>3</v>
      </c>
      <c r="D11" s="11">
        <v>2</v>
      </c>
      <c r="E11" s="11">
        <v>2</v>
      </c>
      <c r="F11" s="11">
        <f t="shared" si="0"/>
        <v>9</v>
      </c>
      <c r="G11" s="13">
        <f t="shared" si="1"/>
        <v>0.5625</v>
      </c>
      <c r="H11" s="11" t="s">
        <v>9</v>
      </c>
      <c r="J11" s="3" t="s">
        <v>29</v>
      </c>
      <c r="K11" s="56" t="s">
        <v>32</v>
      </c>
      <c r="L11" s="63">
        <f>SUM(4/15)*100%</f>
        <v>0.26666666666666666</v>
      </c>
      <c r="M11" s="3"/>
      <c r="N11" s="57" t="s">
        <v>71</v>
      </c>
      <c r="O11" s="53" t="s">
        <v>25</v>
      </c>
      <c r="P11" s="10"/>
    </row>
    <row r="12" spans="1:16" ht="15.75" x14ac:dyDescent="0.25">
      <c r="A12" s="12" t="s">
        <v>15</v>
      </c>
      <c r="B12" s="11">
        <v>3</v>
      </c>
      <c r="C12" s="11">
        <v>2</v>
      </c>
      <c r="D12" s="11">
        <v>2</v>
      </c>
      <c r="E12" s="11">
        <v>2</v>
      </c>
      <c r="F12" s="11">
        <f t="shared" si="0"/>
        <v>9</v>
      </c>
      <c r="G12" s="13">
        <f t="shared" si="1"/>
        <v>0.5625</v>
      </c>
      <c r="H12" s="11" t="s">
        <v>9</v>
      </c>
      <c r="J12" s="3" t="s">
        <v>31</v>
      </c>
      <c r="K12" s="56" t="s">
        <v>34</v>
      </c>
      <c r="L12" s="63">
        <f>SUM(0/15)*100%</f>
        <v>0</v>
      </c>
      <c r="M12" s="3"/>
      <c r="N12" s="57" t="s">
        <v>72</v>
      </c>
      <c r="O12" s="53"/>
      <c r="P12" s="10"/>
    </row>
    <row r="13" spans="1:16" ht="15.75" x14ac:dyDescent="0.25">
      <c r="A13" s="12" t="s">
        <v>16</v>
      </c>
      <c r="B13" s="11">
        <v>2</v>
      </c>
      <c r="C13" s="11">
        <v>2</v>
      </c>
      <c r="D13" s="11">
        <v>3</v>
      </c>
      <c r="E13" s="11">
        <v>2</v>
      </c>
      <c r="F13" s="11">
        <f t="shared" si="0"/>
        <v>9</v>
      </c>
      <c r="G13" s="13">
        <f t="shared" si="1"/>
        <v>0.5625</v>
      </c>
      <c r="H13" s="11" t="s">
        <v>9</v>
      </c>
      <c r="J13" s="3" t="s">
        <v>33</v>
      </c>
      <c r="K13" s="56" t="s">
        <v>34</v>
      </c>
      <c r="L13" s="63">
        <f>SUM(0/15)*100%</f>
        <v>0</v>
      </c>
      <c r="M13" s="3"/>
      <c r="N13" s="57" t="s">
        <v>73</v>
      </c>
      <c r="O13" s="53"/>
      <c r="P13" s="10"/>
    </row>
    <row r="14" spans="1:16" ht="15.75" x14ac:dyDescent="0.25">
      <c r="A14" s="12" t="s">
        <v>17</v>
      </c>
      <c r="B14" s="11">
        <v>3</v>
      </c>
      <c r="C14" s="11">
        <v>2</v>
      </c>
      <c r="D14" s="11">
        <v>2</v>
      </c>
      <c r="E14" s="11">
        <v>3</v>
      </c>
      <c r="F14" s="11">
        <f t="shared" si="0"/>
        <v>10</v>
      </c>
      <c r="G14" s="13">
        <f t="shared" si="1"/>
        <v>0.625</v>
      </c>
      <c r="H14" s="11" t="s">
        <v>14</v>
      </c>
      <c r="J14" s="6" t="s">
        <v>35</v>
      </c>
      <c r="K14" s="59" t="s">
        <v>36</v>
      </c>
      <c r="L14" s="7">
        <f>SUM(L10:L13)</f>
        <v>1</v>
      </c>
      <c r="M14" s="3"/>
    </row>
    <row r="15" spans="1:16" ht="15.75" x14ac:dyDescent="0.25">
      <c r="A15" s="12" t="s">
        <v>18</v>
      </c>
      <c r="B15" s="11">
        <v>2</v>
      </c>
      <c r="C15" s="11">
        <v>3</v>
      </c>
      <c r="D15" s="11">
        <v>3</v>
      </c>
      <c r="E15" s="11">
        <v>2</v>
      </c>
      <c r="F15" s="11">
        <f t="shared" si="0"/>
        <v>10</v>
      </c>
      <c r="G15" s="13">
        <f t="shared" si="1"/>
        <v>0.625</v>
      </c>
      <c r="H15" s="11" t="s">
        <v>14</v>
      </c>
      <c r="J15" s="6" t="s">
        <v>25</v>
      </c>
      <c r="K15" s="6" t="s">
        <v>25</v>
      </c>
      <c r="L15" s="7" t="s">
        <v>25</v>
      </c>
      <c r="M15" s="3"/>
    </row>
    <row r="16" spans="1:16" ht="15.75" x14ac:dyDescent="0.25">
      <c r="A16" s="12" t="s">
        <v>19</v>
      </c>
      <c r="B16" s="11">
        <v>3</v>
      </c>
      <c r="C16" s="11">
        <v>3</v>
      </c>
      <c r="D16" s="11">
        <v>2</v>
      </c>
      <c r="E16" s="11">
        <v>2</v>
      </c>
      <c r="F16" s="11">
        <f t="shared" si="0"/>
        <v>10</v>
      </c>
      <c r="G16" s="13">
        <f t="shared" si="1"/>
        <v>0.625</v>
      </c>
      <c r="H16" s="11" t="s">
        <v>14</v>
      </c>
    </row>
    <row r="17" spans="1:14" ht="15.75" x14ac:dyDescent="0.25">
      <c r="A17" s="12" t="s">
        <v>20</v>
      </c>
      <c r="B17" s="11">
        <v>2</v>
      </c>
      <c r="C17" s="11">
        <v>3</v>
      </c>
      <c r="D17" s="11">
        <v>2</v>
      </c>
      <c r="E17" s="11">
        <v>3</v>
      </c>
      <c r="F17" s="11">
        <f t="shared" si="0"/>
        <v>10</v>
      </c>
      <c r="G17" s="13">
        <f t="shared" si="1"/>
        <v>0.625</v>
      </c>
      <c r="H17" s="11" t="s">
        <v>14</v>
      </c>
      <c r="J17" s="75" t="s">
        <v>61</v>
      </c>
      <c r="K17" s="75"/>
      <c r="L17" s="30" t="s">
        <v>2</v>
      </c>
    </row>
    <row r="18" spans="1:14" ht="15.75" x14ac:dyDescent="0.25">
      <c r="A18" s="12" t="s">
        <v>21</v>
      </c>
      <c r="B18" s="11">
        <v>2</v>
      </c>
      <c r="C18" s="11">
        <v>2</v>
      </c>
      <c r="D18" s="11">
        <v>2</v>
      </c>
      <c r="E18" s="11">
        <v>2</v>
      </c>
      <c r="F18" s="11">
        <f t="shared" si="0"/>
        <v>8</v>
      </c>
      <c r="G18" s="13">
        <f t="shared" si="1"/>
        <v>0.5</v>
      </c>
      <c r="H18" s="11" t="s">
        <v>9</v>
      </c>
      <c r="J18" s="9" t="s">
        <v>25</v>
      </c>
      <c r="K18" s="91" t="s">
        <v>60</v>
      </c>
      <c r="L18" s="91"/>
    </row>
    <row r="19" spans="1:14" ht="15.75" x14ac:dyDescent="0.25">
      <c r="A19" s="12" t="s">
        <v>22</v>
      </c>
      <c r="B19" s="11">
        <v>2</v>
      </c>
      <c r="C19" s="11">
        <v>2</v>
      </c>
      <c r="D19" s="11">
        <v>2</v>
      </c>
      <c r="E19" s="11">
        <v>2</v>
      </c>
      <c r="F19" s="11">
        <f t="shared" si="0"/>
        <v>8</v>
      </c>
      <c r="G19" s="13">
        <f t="shared" si="1"/>
        <v>0.5</v>
      </c>
      <c r="H19" s="11" t="s">
        <v>9</v>
      </c>
      <c r="J19" s="84" t="s">
        <v>25</v>
      </c>
      <c r="K19" s="84"/>
      <c r="L19" s="10" t="s">
        <v>25</v>
      </c>
    </row>
    <row r="20" spans="1:14" ht="15.75" x14ac:dyDescent="0.25">
      <c r="A20" s="12" t="s">
        <v>23</v>
      </c>
      <c r="B20" s="11">
        <v>2</v>
      </c>
      <c r="C20" s="11">
        <v>2</v>
      </c>
      <c r="D20" s="11">
        <v>2</v>
      </c>
      <c r="E20" s="11">
        <v>2</v>
      </c>
      <c r="F20" s="11">
        <f t="shared" si="0"/>
        <v>8</v>
      </c>
      <c r="G20" s="13">
        <f t="shared" si="1"/>
        <v>0.5</v>
      </c>
      <c r="H20" s="11" t="s">
        <v>9</v>
      </c>
      <c r="J20" s="84" t="s">
        <v>25</v>
      </c>
      <c r="K20" s="84"/>
      <c r="L20" s="10" t="s">
        <v>25</v>
      </c>
    </row>
    <row r="21" spans="1:14" ht="15.75" x14ac:dyDescent="0.25">
      <c r="A21" s="12" t="s">
        <v>24</v>
      </c>
      <c r="B21" s="11">
        <v>2</v>
      </c>
      <c r="C21" s="11">
        <v>2</v>
      </c>
      <c r="D21" s="11">
        <v>2</v>
      </c>
      <c r="E21" s="11">
        <v>2</v>
      </c>
      <c r="F21" s="11">
        <f t="shared" si="0"/>
        <v>8</v>
      </c>
      <c r="G21" s="13">
        <f t="shared" si="1"/>
        <v>0.5</v>
      </c>
      <c r="H21" s="11" t="s">
        <v>9</v>
      </c>
      <c r="J21" s="84" t="s">
        <v>25</v>
      </c>
      <c r="K21" s="84"/>
      <c r="L21" s="10" t="s">
        <v>25</v>
      </c>
    </row>
    <row r="22" spans="1:14" ht="15.75" x14ac:dyDescent="0.25">
      <c r="A22" s="26"/>
      <c r="B22" s="27">
        <f>SUM(B7:B21)</f>
        <v>33</v>
      </c>
      <c r="C22" s="27">
        <f>SUM(C7:C21)</f>
        <v>34</v>
      </c>
      <c r="D22" s="27">
        <f>SUM(D7:D21)</f>
        <v>32</v>
      </c>
      <c r="E22" s="27">
        <f>SUM(E7:E21)</f>
        <v>33</v>
      </c>
      <c r="F22" s="27">
        <f>SUM(F7:F21)</f>
        <v>132</v>
      </c>
      <c r="G22" s="25">
        <f>SUM(G7:G21)/15*100%</f>
        <v>0.55000000000000004</v>
      </c>
      <c r="H22" s="15"/>
    </row>
    <row r="23" spans="1:14" x14ac:dyDescent="0.25">
      <c r="A23" s="28"/>
      <c r="B23" s="29" t="s">
        <v>25</v>
      </c>
      <c r="C23" s="29" t="s">
        <v>25</v>
      </c>
      <c r="D23" s="29" t="s">
        <v>25</v>
      </c>
      <c r="E23" s="29" t="s">
        <v>25</v>
      </c>
      <c r="F23" s="29" t="s">
        <v>25</v>
      </c>
    </row>
    <row r="24" spans="1:14" x14ac:dyDescent="0.25">
      <c r="F24" t="s">
        <v>25</v>
      </c>
    </row>
    <row r="25" spans="1:14" ht="15.75" x14ac:dyDescent="0.3">
      <c r="A25" s="93" t="s">
        <v>57</v>
      </c>
      <c r="B25" s="93"/>
      <c r="C25" s="93"/>
      <c r="D25" s="93"/>
      <c r="E25" s="93"/>
      <c r="F25" s="93"/>
      <c r="G25" s="93"/>
      <c r="H25" s="93"/>
    </row>
    <row r="26" spans="1:14" ht="31.5" customHeight="1" x14ac:dyDescent="0.25">
      <c r="A26" s="17" t="s">
        <v>40</v>
      </c>
      <c r="B26" s="85" t="s">
        <v>41</v>
      </c>
      <c r="C26" s="86"/>
      <c r="D26" s="17" t="s">
        <v>42</v>
      </c>
      <c r="E26" s="17" t="s">
        <v>27</v>
      </c>
      <c r="F26" s="87" t="s">
        <v>43</v>
      </c>
      <c r="G26" s="87"/>
      <c r="H26" s="87"/>
    </row>
    <row r="27" spans="1:14" ht="29.25" customHeight="1" x14ac:dyDescent="0.25">
      <c r="A27" s="18">
        <v>1</v>
      </c>
      <c r="B27" s="82" t="s">
        <v>5</v>
      </c>
      <c r="C27" s="83"/>
      <c r="D27" s="22">
        <f>SUM(B22/15)</f>
        <v>2.2000000000000002</v>
      </c>
      <c r="E27" s="19">
        <f>SUM(D27/4)</f>
        <v>0.55000000000000004</v>
      </c>
      <c r="F27" s="89" t="s">
        <v>44</v>
      </c>
      <c r="G27" s="89"/>
      <c r="H27" s="89"/>
      <c r="J27" s="81" t="s">
        <v>50</v>
      </c>
      <c r="K27" s="81"/>
      <c r="L27" s="92" t="s">
        <v>49</v>
      </c>
      <c r="M27" s="92"/>
    </row>
    <row r="28" spans="1:14" ht="30.75" customHeight="1" x14ac:dyDescent="0.25">
      <c r="A28" s="18">
        <v>2</v>
      </c>
      <c r="B28" s="82" t="s">
        <v>6</v>
      </c>
      <c r="C28" s="83"/>
      <c r="D28" s="22">
        <f>SUM(C22/15)</f>
        <v>2.2666666666666666</v>
      </c>
      <c r="E28" s="19">
        <f>SUM(D28/4)</f>
        <v>0.56666666666666665</v>
      </c>
      <c r="F28" s="89" t="s">
        <v>9</v>
      </c>
      <c r="G28" s="89"/>
      <c r="H28" s="89"/>
      <c r="J28" s="81"/>
      <c r="K28" s="81"/>
      <c r="L28" s="94" t="s">
        <v>58</v>
      </c>
      <c r="M28" s="94"/>
    </row>
    <row r="29" spans="1:14" ht="22.5" customHeight="1" x14ac:dyDescent="0.25">
      <c r="A29" s="18">
        <v>3</v>
      </c>
      <c r="B29" s="82" t="s">
        <v>45</v>
      </c>
      <c r="C29" s="83"/>
      <c r="D29" s="22">
        <f>SUM(D22/15)</f>
        <v>2.1333333333333333</v>
      </c>
      <c r="E29" s="19">
        <f>SUM(D29/4)</f>
        <v>0.53333333333333333</v>
      </c>
      <c r="F29" s="89" t="s">
        <v>9</v>
      </c>
      <c r="G29" s="89"/>
      <c r="H29" s="89"/>
    </row>
    <row r="30" spans="1:14" ht="48" customHeight="1" x14ac:dyDescent="0.25">
      <c r="A30" s="18">
        <v>4</v>
      </c>
      <c r="B30" s="82" t="s">
        <v>7</v>
      </c>
      <c r="C30" s="83"/>
      <c r="D30" s="22">
        <f>SUM(E22/15)</f>
        <v>2.2000000000000002</v>
      </c>
      <c r="E30" s="19">
        <f>SUM(D30/4)</f>
        <v>0.55000000000000004</v>
      </c>
      <c r="F30" s="89" t="s">
        <v>9</v>
      </c>
      <c r="G30" s="89"/>
      <c r="H30" s="89"/>
      <c r="J30" s="31" t="s">
        <v>62</v>
      </c>
      <c r="K30" s="24"/>
      <c r="L30" s="88" t="s">
        <v>63</v>
      </c>
      <c r="M30" s="32" t="s">
        <v>64</v>
      </c>
      <c r="N30" s="24"/>
    </row>
    <row r="31" spans="1:14" ht="47.25" customHeight="1" x14ac:dyDescent="0.25">
      <c r="A31" s="21"/>
      <c r="B31" s="79" t="s">
        <v>47</v>
      </c>
      <c r="C31" s="80"/>
      <c r="D31" s="22">
        <f>SUM(D27:D30)/4</f>
        <v>2.2000000000000002</v>
      </c>
      <c r="E31" s="20">
        <f>SUM(E27:E30)/4</f>
        <v>0.55000000000000004</v>
      </c>
      <c r="F31" s="90" t="s">
        <v>48</v>
      </c>
      <c r="G31" s="90"/>
      <c r="H31" s="90"/>
      <c r="J31" s="24"/>
      <c r="K31" s="24"/>
      <c r="L31" s="88"/>
      <c r="M31" s="31" t="s">
        <v>26</v>
      </c>
      <c r="N31" s="24"/>
    </row>
    <row r="34" spans="1:5" x14ac:dyDescent="0.25">
      <c r="A34" t="s">
        <v>59</v>
      </c>
      <c r="B34" t="s">
        <v>25</v>
      </c>
      <c r="C34" t="s">
        <v>25</v>
      </c>
      <c r="D34" t="s">
        <v>25</v>
      </c>
    </row>
    <row r="40" spans="1:5" x14ac:dyDescent="0.25">
      <c r="B40" s="16" t="s">
        <v>25</v>
      </c>
    </row>
    <row r="41" spans="1:5" x14ac:dyDescent="0.25">
      <c r="B41" s="16" t="s">
        <v>25</v>
      </c>
    </row>
    <row r="42" spans="1:5" x14ac:dyDescent="0.25">
      <c r="B42" s="16" t="s">
        <v>25</v>
      </c>
    </row>
    <row r="43" spans="1:5" x14ac:dyDescent="0.25">
      <c r="B43" s="16" t="s">
        <v>25</v>
      </c>
      <c r="E43" s="16">
        <v>0.73299999999999998</v>
      </c>
    </row>
    <row r="44" spans="1:5" x14ac:dyDescent="0.25">
      <c r="B44" s="16" t="s">
        <v>25</v>
      </c>
      <c r="E44" s="16">
        <v>0.26700000000000002</v>
      </c>
    </row>
    <row r="45" spans="1:5" x14ac:dyDescent="0.25">
      <c r="B45" s="16" t="s">
        <v>25</v>
      </c>
      <c r="E45" s="1">
        <v>0</v>
      </c>
    </row>
    <row r="46" spans="1:5" x14ac:dyDescent="0.25">
      <c r="B46" s="16" t="s">
        <v>25</v>
      </c>
      <c r="E46" s="1">
        <v>0</v>
      </c>
    </row>
    <row r="47" spans="1:5" x14ac:dyDescent="0.25">
      <c r="B47" s="16" t="s">
        <v>25</v>
      </c>
    </row>
    <row r="48" spans="1:5" x14ac:dyDescent="0.25">
      <c r="B48" s="16" t="s">
        <v>25</v>
      </c>
      <c r="E48" s="16">
        <f>SUM(E43:E46)</f>
        <v>1</v>
      </c>
    </row>
    <row r="49" spans="2:2" x14ac:dyDescent="0.25">
      <c r="B49" s="16" t="s">
        <v>25</v>
      </c>
    </row>
    <row r="50" spans="2:2" x14ac:dyDescent="0.25">
      <c r="B50" s="16" t="s">
        <v>25</v>
      </c>
    </row>
    <row r="51" spans="2:2" x14ac:dyDescent="0.25">
      <c r="B51" s="16" t="s">
        <v>25</v>
      </c>
    </row>
    <row r="52" spans="2:2" x14ac:dyDescent="0.25">
      <c r="B52" s="16" t="s">
        <v>25</v>
      </c>
    </row>
    <row r="53" spans="2:2" x14ac:dyDescent="0.25">
      <c r="B53" s="16" t="s">
        <v>25</v>
      </c>
    </row>
    <row r="54" spans="2:2" x14ac:dyDescent="0.25">
      <c r="B54" s="16" t="s">
        <v>25</v>
      </c>
    </row>
    <row r="55" spans="2:2" x14ac:dyDescent="0.25">
      <c r="B55" s="16" t="s">
        <v>25</v>
      </c>
    </row>
    <row r="56" spans="2:2" x14ac:dyDescent="0.25">
      <c r="B56" s="16" t="s">
        <v>25</v>
      </c>
    </row>
    <row r="57" spans="2:2" x14ac:dyDescent="0.25">
      <c r="B57" s="16" t="s">
        <v>25</v>
      </c>
    </row>
    <row r="59" spans="2:2" x14ac:dyDescent="0.25">
      <c r="B59" s="16" t="s">
        <v>25</v>
      </c>
    </row>
  </sheetData>
  <mergeCells count="27">
    <mergeCell ref="K18:L18"/>
    <mergeCell ref="J17:K17"/>
    <mergeCell ref="L27:M27"/>
    <mergeCell ref="A25:H25"/>
    <mergeCell ref="L28:M28"/>
    <mergeCell ref="J27:K28"/>
    <mergeCell ref="L30:L31"/>
    <mergeCell ref="J19:K19"/>
    <mergeCell ref="B27:C27"/>
    <mergeCell ref="B26:C26"/>
    <mergeCell ref="F26:H26"/>
    <mergeCell ref="J20:K20"/>
    <mergeCell ref="J21:K21"/>
    <mergeCell ref="B31:C31"/>
    <mergeCell ref="F27:H27"/>
    <mergeCell ref="F28:H28"/>
    <mergeCell ref="F29:H29"/>
    <mergeCell ref="F30:H30"/>
    <mergeCell ref="F31:H31"/>
    <mergeCell ref="B28:C28"/>
    <mergeCell ref="B29:C29"/>
    <mergeCell ref="B30:C30"/>
    <mergeCell ref="A5:A6"/>
    <mergeCell ref="B5:E5"/>
    <mergeCell ref="F5:F6"/>
    <mergeCell ref="G5:G6"/>
    <mergeCell ref="H5:H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A4EEC0-853E-4DE9-820F-F84322EBC427}">
  <dimension ref="A1:N67"/>
  <sheetViews>
    <sheetView workbookViewId="0">
      <selection activeCell="K68" sqref="K68"/>
    </sheetView>
  </sheetViews>
  <sheetFormatPr defaultRowHeight="15" x14ac:dyDescent="0.25"/>
  <cols>
    <col min="1" max="1" width="5.5703125" customWidth="1"/>
    <col min="3" max="3" width="12.140625" customWidth="1"/>
    <col min="4" max="4" width="14.7109375" customWidth="1"/>
    <col min="5" max="5" width="12.85546875" customWidth="1"/>
    <col min="6" max="6" width="15.28515625" customWidth="1"/>
    <col min="8" max="8" width="12.42578125" customWidth="1"/>
  </cols>
  <sheetData>
    <row r="1" spans="1:14" x14ac:dyDescent="0.25">
      <c r="N1" s="1" t="s">
        <v>25</v>
      </c>
    </row>
    <row r="2" spans="1:14" x14ac:dyDescent="0.25">
      <c r="N2" s="1" t="s">
        <v>25</v>
      </c>
    </row>
    <row r="3" spans="1:14" ht="63.75" x14ac:dyDescent="0.25">
      <c r="A3" s="37" t="s">
        <v>56</v>
      </c>
      <c r="B3" s="38" t="s">
        <v>0</v>
      </c>
      <c r="C3" s="38" t="s">
        <v>5</v>
      </c>
      <c r="D3" s="38" t="s">
        <v>6</v>
      </c>
      <c r="E3" s="38" t="s">
        <v>45</v>
      </c>
      <c r="F3" s="38" t="s">
        <v>7</v>
      </c>
      <c r="G3" s="38" t="s">
        <v>2</v>
      </c>
      <c r="H3" s="38" t="s">
        <v>27</v>
      </c>
      <c r="I3" s="38" t="s">
        <v>4</v>
      </c>
    </row>
    <row r="4" spans="1:14" x14ac:dyDescent="0.25">
      <c r="A4" s="33">
        <v>1</v>
      </c>
      <c r="B4" s="34" t="s">
        <v>8</v>
      </c>
      <c r="C4" s="34">
        <v>2</v>
      </c>
      <c r="D4" s="34">
        <v>2</v>
      </c>
      <c r="E4" s="34">
        <v>2</v>
      </c>
      <c r="F4" s="34">
        <v>2</v>
      </c>
      <c r="G4" s="34">
        <f>SUM(C4:F4)</f>
        <v>8</v>
      </c>
      <c r="H4" s="41">
        <f>SUM(G4/16)</f>
        <v>0.5</v>
      </c>
      <c r="I4" s="34" t="s">
        <v>9</v>
      </c>
      <c r="N4" s="1" t="s">
        <v>25</v>
      </c>
    </row>
    <row r="5" spans="1:14" x14ac:dyDescent="0.25">
      <c r="A5" s="33">
        <v>2</v>
      </c>
      <c r="B5" s="34" t="s">
        <v>10</v>
      </c>
      <c r="C5" s="34">
        <v>2</v>
      </c>
      <c r="D5" s="34">
        <v>2</v>
      </c>
      <c r="E5" s="34">
        <v>2</v>
      </c>
      <c r="F5" s="34">
        <v>2</v>
      </c>
      <c r="G5" s="34">
        <f t="shared" ref="G5:G18" si="0">SUM(C5:F5)</f>
        <v>8</v>
      </c>
      <c r="H5" s="41">
        <f t="shared" ref="H5:H18" si="1">SUM(G5/16)</f>
        <v>0.5</v>
      </c>
      <c r="I5" s="34" t="s">
        <v>9</v>
      </c>
    </row>
    <row r="6" spans="1:14" x14ac:dyDescent="0.25">
      <c r="A6" s="33">
        <v>3</v>
      </c>
      <c r="B6" s="34" t="s">
        <v>11</v>
      </c>
      <c r="C6" s="34">
        <v>2</v>
      </c>
      <c r="D6" s="34">
        <v>2</v>
      </c>
      <c r="E6" s="34">
        <v>2</v>
      </c>
      <c r="F6" s="34">
        <v>2</v>
      </c>
      <c r="G6" s="34">
        <f t="shared" si="0"/>
        <v>8</v>
      </c>
      <c r="H6" s="41">
        <f t="shared" si="1"/>
        <v>0.5</v>
      </c>
      <c r="I6" s="34" t="s">
        <v>9</v>
      </c>
    </row>
    <row r="7" spans="1:14" x14ac:dyDescent="0.25">
      <c r="A7" s="33">
        <v>4</v>
      </c>
      <c r="B7" s="34" t="s">
        <v>12</v>
      </c>
      <c r="C7" s="34">
        <v>2</v>
      </c>
      <c r="D7" s="34">
        <v>2</v>
      </c>
      <c r="E7" s="34">
        <v>2</v>
      </c>
      <c r="F7" s="34">
        <v>3</v>
      </c>
      <c r="G7" s="34">
        <f t="shared" si="0"/>
        <v>9</v>
      </c>
      <c r="H7" s="41">
        <f t="shared" si="1"/>
        <v>0.5625</v>
      </c>
      <c r="I7" s="34" t="s">
        <v>9</v>
      </c>
    </row>
    <row r="8" spans="1:14" x14ac:dyDescent="0.25">
      <c r="A8" s="33">
        <v>5</v>
      </c>
      <c r="B8" s="34" t="s">
        <v>13</v>
      </c>
      <c r="C8" s="34">
        <v>2</v>
      </c>
      <c r="D8" s="34">
        <v>3</v>
      </c>
      <c r="E8" s="34">
        <v>2</v>
      </c>
      <c r="F8" s="34">
        <v>2</v>
      </c>
      <c r="G8" s="34">
        <f t="shared" si="0"/>
        <v>9</v>
      </c>
      <c r="H8" s="41">
        <f t="shared" si="1"/>
        <v>0.5625</v>
      </c>
      <c r="I8" s="34" t="s">
        <v>9</v>
      </c>
    </row>
    <row r="9" spans="1:14" x14ac:dyDescent="0.25">
      <c r="A9" s="33">
        <v>6</v>
      </c>
      <c r="B9" s="34" t="s">
        <v>15</v>
      </c>
      <c r="C9" s="34">
        <v>3</v>
      </c>
      <c r="D9" s="34">
        <v>2</v>
      </c>
      <c r="E9" s="34">
        <v>2</v>
      </c>
      <c r="F9" s="34">
        <v>2</v>
      </c>
      <c r="G9" s="34">
        <f t="shared" si="0"/>
        <v>9</v>
      </c>
      <c r="H9" s="41">
        <f t="shared" si="1"/>
        <v>0.5625</v>
      </c>
      <c r="I9" s="34" t="s">
        <v>9</v>
      </c>
    </row>
    <row r="10" spans="1:14" x14ac:dyDescent="0.25">
      <c r="A10" s="33">
        <v>7</v>
      </c>
      <c r="B10" s="34" t="s">
        <v>16</v>
      </c>
      <c r="C10" s="34">
        <v>2</v>
      </c>
      <c r="D10" s="34">
        <v>2</v>
      </c>
      <c r="E10" s="34">
        <v>3</v>
      </c>
      <c r="F10" s="34">
        <v>2</v>
      </c>
      <c r="G10" s="34">
        <f t="shared" si="0"/>
        <v>9</v>
      </c>
      <c r="H10" s="41">
        <f t="shared" si="1"/>
        <v>0.5625</v>
      </c>
      <c r="I10" s="34" t="s">
        <v>9</v>
      </c>
    </row>
    <row r="11" spans="1:14" x14ac:dyDescent="0.25">
      <c r="A11" s="33">
        <v>8</v>
      </c>
      <c r="B11" s="34" t="s">
        <v>17</v>
      </c>
      <c r="C11" s="34">
        <v>3</v>
      </c>
      <c r="D11" s="34">
        <v>2</v>
      </c>
      <c r="E11" s="34">
        <v>2</v>
      </c>
      <c r="F11" s="34">
        <v>3</v>
      </c>
      <c r="G11" s="34">
        <f t="shared" si="0"/>
        <v>10</v>
      </c>
      <c r="H11" s="41">
        <f t="shared" si="1"/>
        <v>0.625</v>
      </c>
      <c r="I11" s="34" t="s">
        <v>14</v>
      </c>
    </row>
    <row r="12" spans="1:14" x14ac:dyDescent="0.25">
      <c r="A12" s="33">
        <v>9</v>
      </c>
      <c r="B12" s="34" t="s">
        <v>18</v>
      </c>
      <c r="C12" s="34">
        <v>2</v>
      </c>
      <c r="D12" s="34">
        <v>3</v>
      </c>
      <c r="E12" s="34">
        <v>3</v>
      </c>
      <c r="F12" s="34">
        <v>2</v>
      </c>
      <c r="G12" s="34">
        <f t="shared" si="0"/>
        <v>10</v>
      </c>
      <c r="H12" s="41">
        <f t="shared" si="1"/>
        <v>0.625</v>
      </c>
      <c r="I12" s="34" t="s">
        <v>14</v>
      </c>
    </row>
    <row r="13" spans="1:14" x14ac:dyDescent="0.25">
      <c r="A13" s="33">
        <v>10</v>
      </c>
      <c r="B13" s="34" t="s">
        <v>19</v>
      </c>
      <c r="C13" s="34">
        <v>3</v>
      </c>
      <c r="D13" s="34">
        <v>3</v>
      </c>
      <c r="E13" s="34">
        <v>2</v>
      </c>
      <c r="F13" s="34">
        <v>2</v>
      </c>
      <c r="G13" s="34">
        <f t="shared" si="0"/>
        <v>10</v>
      </c>
      <c r="H13" s="41">
        <f t="shared" si="1"/>
        <v>0.625</v>
      </c>
      <c r="I13" s="34" t="s">
        <v>14</v>
      </c>
    </row>
    <row r="14" spans="1:14" x14ac:dyDescent="0.25">
      <c r="A14" s="33">
        <v>11</v>
      </c>
      <c r="B14" s="34" t="s">
        <v>20</v>
      </c>
      <c r="C14" s="34">
        <v>2</v>
      </c>
      <c r="D14" s="34">
        <v>3</v>
      </c>
      <c r="E14" s="34">
        <v>2</v>
      </c>
      <c r="F14" s="34">
        <v>3</v>
      </c>
      <c r="G14" s="34">
        <f t="shared" si="0"/>
        <v>10</v>
      </c>
      <c r="H14" s="41">
        <f t="shared" si="1"/>
        <v>0.625</v>
      </c>
      <c r="I14" s="34" t="s">
        <v>14</v>
      </c>
      <c r="L14" t="s">
        <v>25</v>
      </c>
    </row>
    <row r="15" spans="1:14" x14ac:dyDescent="0.25">
      <c r="A15" s="33">
        <v>12</v>
      </c>
      <c r="B15" s="34" t="s">
        <v>21</v>
      </c>
      <c r="C15" s="34">
        <v>2</v>
      </c>
      <c r="D15" s="34">
        <v>2</v>
      </c>
      <c r="E15" s="34">
        <v>2</v>
      </c>
      <c r="F15" s="34">
        <v>2</v>
      </c>
      <c r="G15" s="34">
        <f t="shared" si="0"/>
        <v>8</v>
      </c>
      <c r="H15" s="41">
        <f t="shared" si="1"/>
        <v>0.5</v>
      </c>
      <c r="I15" s="34" t="s">
        <v>9</v>
      </c>
    </row>
    <row r="16" spans="1:14" x14ac:dyDescent="0.25">
      <c r="A16" s="33">
        <v>13</v>
      </c>
      <c r="B16" s="34" t="s">
        <v>22</v>
      </c>
      <c r="C16" s="34">
        <v>2</v>
      </c>
      <c r="D16" s="34">
        <v>2</v>
      </c>
      <c r="E16" s="34">
        <v>2</v>
      </c>
      <c r="F16" s="34">
        <v>2</v>
      </c>
      <c r="G16" s="34">
        <f t="shared" si="0"/>
        <v>8</v>
      </c>
      <c r="H16" s="41">
        <f t="shared" si="1"/>
        <v>0.5</v>
      </c>
      <c r="I16" s="34" t="s">
        <v>9</v>
      </c>
    </row>
    <row r="17" spans="1:9" x14ac:dyDescent="0.25">
      <c r="A17" s="33">
        <v>14</v>
      </c>
      <c r="B17" s="34" t="s">
        <v>23</v>
      </c>
      <c r="C17" s="34">
        <v>2</v>
      </c>
      <c r="D17" s="34">
        <v>2</v>
      </c>
      <c r="E17" s="34">
        <v>2</v>
      </c>
      <c r="F17" s="34">
        <v>2</v>
      </c>
      <c r="G17" s="34">
        <f t="shared" si="0"/>
        <v>8</v>
      </c>
      <c r="H17" s="41">
        <f t="shared" si="1"/>
        <v>0.5</v>
      </c>
      <c r="I17" s="34" t="s">
        <v>9</v>
      </c>
    </row>
    <row r="18" spans="1:9" x14ac:dyDescent="0.25">
      <c r="A18" s="33">
        <v>15</v>
      </c>
      <c r="B18" s="34" t="s">
        <v>24</v>
      </c>
      <c r="C18" s="34">
        <v>2</v>
      </c>
      <c r="D18" s="34">
        <v>2</v>
      </c>
      <c r="E18" s="34">
        <v>2</v>
      </c>
      <c r="F18" s="34">
        <v>2</v>
      </c>
      <c r="G18" s="34">
        <f t="shared" si="0"/>
        <v>8</v>
      </c>
      <c r="H18" s="41">
        <f t="shared" si="1"/>
        <v>0.5</v>
      </c>
      <c r="I18" s="34" t="s">
        <v>9</v>
      </c>
    </row>
    <row r="19" spans="1:9" x14ac:dyDescent="0.25">
      <c r="A19" s="97" t="s">
        <v>47</v>
      </c>
      <c r="B19" s="97"/>
      <c r="C19" s="35">
        <f>SUM(C4:C18)</f>
        <v>33</v>
      </c>
      <c r="D19" s="35">
        <f>SUM(D4:D18)</f>
        <v>34</v>
      </c>
      <c r="E19" s="35">
        <f>SUM(E4:E18)</f>
        <v>32</v>
      </c>
      <c r="F19" s="35">
        <f>SUM(F4:F18)</f>
        <v>33</v>
      </c>
      <c r="G19" s="35">
        <f>SUM(G4:G18)</f>
        <v>132</v>
      </c>
      <c r="H19" s="36">
        <f>SUM(H4:H18)/15*100%</f>
        <v>0.55000000000000004</v>
      </c>
      <c r="I19" s="35" t="s">
        <v>9</v>
      </c>
    </row>
    <row r="20" spans="1:9" x14ac:dyDescent="0.25">
      <c r="A20" s="98" t="s">
        <v>67</v>
      </c>
      <c r="B20" s="98"/>
      <c r="C20">
        <f>SUM(C19/15)</f>
        <v>2.2000000000000002</v>
      </c>
      <c r="D20">
        <f>SUM(D19/15)</f>
        <v>2.2666666666666666</v>
      </c>
      <c r="E20">
        <f>SUM(E19/15)</f>
        <v>2.1333333333333333</v>
      </c>
      <c r="F20">
        <f>SUM(F19/15)</f>
        <v>2.2000000000000002</v>
      </c>
      <c r="G20">
        <f>SUM(G19/15)</f>
        <v>8.8000000000000007</v>
      </c>
      <c r="H20" s="39">
        <f>SUM(G19/240)*100%</f>
        <v>0.55000000000000004</v>
      </c>
    </row>
    <row r="23" spans="1:9" x14ac:dyDescent="0.25">
      <c r="A23" s="99" t="s">
        <v>56</v>
      </c>
      <c r="B23" s="99" t="s">
        <v>0</v>
      </c>
      <c r="C23" s="96" t="s">
        <v>1</v>
      </c>
      <c r="D23" s="96" t="s">
        <v>6</v>
      </c>
      <c r="E23" s="96" t="s">
        <v>45</v>
      </c>
      <c r="F23" s="96" t="s">
        <v>7</v>
      </c>
      <c r="G23" s="96" t="s">
        <v>2</v>
      </c>
      <c r="H23" s="96" t="s">
        <v>3</v>
      </c>
      <c r="I23" s="96" t="s">
        <v>4</v>
      </c>
    </row>
    <row r="24" spans="1:9" ht="56.25" customHeight="1" x14ac:dyDescent="0.25">
      <c r="A24" s="99"/>
      <c r="B24" s="99"/>
      <c r="C24" s="96"/>
      <c r="D24" s="96"/>
      <c r="E24" s="96"/>
      <c r="F24" s="96"/>
      <c r="G24" s="96"/>
      <c r="H24" s="96"/>
      <c r="I24" s="96"/>
    </row>
    <row r="25" spans="1:9" x14ac:dyDescent="0.25">
      <c r="A25" s="33">
        <v>1</v>
      </c>
      <c r="B25" s="33" t="s">
        <v>8</v>
      </c>
      <c r="C25" s="33">
        <v>1</v>
      </c>
      <c r="D25" s="33">
        <v>2</v>
      </c>
      <c r="E25" s="33">
        <v>1</v>
      </c>
      <c r="F25" s="33">
        <v>2</v>
      </c>
      <c r="G25" s="33">
        <v>6</v>
      </c>
      <c r="H25" s="42">
        <v>0.375</v>
      </c>
      <c r="I25" s="33" t="s">
        <v>9</v>
      </c>
    </row>
    <row r="26" spans="1:9" x14ac:dyDescent="0.25">
      <c r="A26" s="33">
        <v>2</v>
      </c>
      <c r="B26" s="33" t="s">
        <v>10</v>
      </c>
      <c r="C26" s="33">
        <v>2</v>
      </c>
      <c r="D26" s="33">
        <v>2</v>
      </c>
      <c r="E26" s="33">
        <v>2</v>
      </c>
      <c r="F26" s="33">
        <v>2</v>
      </c>
      <c r="G26" s="33">
        <v>8</v>
      </c>
      <c r="H26" s="42">
        <v>0.5</v>
      </c>
      <c r="I26" s="33" t="s">
        <v>9</v>
      </c>
    </row>
    <row r="27" spans="1:9" x14ac:dyDescent="0.25">
      <c r="A27" s="33">
        <v>3</v>
      </c>
      <c r="B27" s="33" t="s">
        <v>11</v>
      </c>
      <c r="C27" s="33">
        <v>2</v>
      </c>
      <c r="D27" s="33">
        <v>2</v>
      </c>
      <c r="E27" s="33">
        <v>2</v>
      </c>
      <c r="F27" s="33">
        <v>3</v>
      </c>
      <c r="G27" s="33">
        <v>9</v>
      </c>
      <c r="H27" s="42">
        <v>0.56299999999999994</v>
      </c>
      <c r="I27" s="33" t="s">
        <v>9</v>
      </c>
    </row>
    <row r="28" spans="1:9" x14ac:dyDescent="0.25">
      <c r="A28" s="33">
        <v>4</v>
      </c>
      <c r="B28" s="33" t="s">
        <v>12</v>
      </c>
      <c r="C28" s="33">
        <v>3</v>
      </c>
      <c r="D28" s="33">
        <v>2</v>
      </c>
      <c r="E28" s="33">
        <v>2</v>
      </c>
      <c r="F28" s="33">
        <v>3</v>
      </c>
      <c r="G28" s="33">
        <v>10</v>
      </c>
      <c r="H28" s="42">
        <v>0.625</v>
      </c>
      <c r="I28" s="33" t="s">
        <v>14</v>
      </c>
    </row>
    <row r="29" spans="1:9" x14ac:dyDescent="0.25">
      <c r="A29" s="33">
        <v>5</v>
      </c>
      <c r="B29" s="33" t="s">
        <v>13</v>
      </c>
      <c r="C29" s="33">
        <v>2</v>
      </c>
      <c r="D29" s="33">
        <v>3</v>
      </c>
      <c r="E29" s="33">
        <v>3</v>
      </c>
      <c r="F29" s="33">
        <v>2</v>
      </c>
      <c r="G29" s="33">
        <v>10</v>
      </c>
      <c r="H29" s="42">
        <v>0.625</v>
      </c>
      <c r="I29" s="33" t="s">
        <v>14</v>
      </c>
    </row>
    <row r="30" spans="1:9" x14ac:dyDescent="0.25">
      <c r="A30" s="33">
        <v>6</v>
      </c>
      <c r="B30" s="33" t="s">
        <v>15</v>
      </c>
      <c r="C30" s="33">
        <v>3</v>
      </c>
      <c r="D30" s="33">
        <v>2</v>
      </c>
      <c r="E30" s="33">
        <v>3</v>
      </c>
      <c r="F30" s="33">
        <v>2</v>
      </c>
      <c r="G30" s="33">
        <v>10</v>
      </c>
      <c r="H30" s="42">
        <v>0.625</v>
      </c>
      <c r="I30" s="33" t="s">
        <v>14</v>
      </c>
    </row>
    <row r="31" spans="1:9" x14ac:dyDescent="0.25">
      <c r="A31" s="33">
        <v>7</v>
      </c>
      <c r="B31" s="33" t="s">
        <v>16</v>
      </c>
      <c r="C31" s="33">
        <v>3</v>
      </c>
      <c r="D31" s="33">
        <v>3</v>
      </c>
      <c r="E31" s="33">
        <v>3</v>
      </c>
      <c r="F31" s="33">
        <v>3</v>
      </c>
      <c r="G31" s="33">
        <v>12</v>
      </c>
      <c r="H31" s="42">
        <v>0.75</v>
      </c>
      <c r="I31" s="33" t="s">
        <v>38</v>
      </c>
    </row>
    <row r="32" spans="1:9" x14ac:dyDescent="0.25">
      <c r="A32" s="33">
        <v>8</v>
      </c>
      <c r="B32" s="33" t="s">
        <v>17</v>
      </c>
      <c r="C32" s="33">
        <v>3</v>
      </c>
      <c r="D32" s="33">
        <v>3</v>
      </c>
      <c r="E32" s="33">
        <v>3</v>
      </c>
      <c r="F32" s="33">
        <v>3</v>
      </c>
      <c r="G32" s="33">
        <v>12</v>
      </c>
      <c r="H32" s="42">
        <v>0.75</v>
      </c>
      <c r="I32" s="33" t="s">
        <v>38</v>
      </c>
    </row>
    <row r="33" spans="1:9" x14ac:dyDescent="0.25">
      <c r="A33" s="33">
        <v>9</v>
      </c>
      <c r="B33" s="33" t="s">
        <v>18</v>
      </c>
      <c r="C33" s="33">
        <v>4</v>
      </c>
      <c r="D33" s="33">
        <v>3</v>
      </c>
      <c r="E33" s="33">
        <v>3</v>
      </c>
      <c r="F33" s="33">
        <v>3</v>
      </c>
      <c r="G33" s="33">
        <v>13</v>
      </c>
      <c r="H33" s="42">
        <v>0.81299999999999994</v>
      </c>
      <c r="I33" s="33" t="s">
        <v>37</v>
      </c>
    </row>
    <row r="34" spans="1:9" x14ac:dyDescent="0.25">
      <c r="A34" s="33">
        <v>10</v>
      </c>
      <c r="B34" s="33" t="s">
        <v>19</v>
      </c>
      <c r="C34" s="33">
        <v>4</v>
      </c>
      <c r="D34" s="33">
        <v>4</v>
      </c>
      <c r="E34" s="33">
        <v>3</v>
      </c>
      <c r="F34" s="33">
        <v>3</v>
      </c>
      <c r="G34" s="33">
        <v>14</v>
      </c>
      <c r="H34" s="42">
        <v>0.875</v>
      </c>
      <c r="I34" s="33" t="s">
        <v>37</v>
      </c>
    </row>
    <row r="35" spans="1:9" x14ac:dyDescent="0.25">
      <c r="A35" s="33">
        <v>11</v>
      </c>
      <c r="B35" s="33" t="s">
        <v>20</v>
      </c>
      <c r="C35" s="33">
        <v>4</v>
      </c>
      <c r="D35" s="33">
        <v>4</v>
      </c>
      <c r="E35" s="33">
        <v>4</v>
      </c>
      <c r="F35" s="33">
        <v>3</v>
      </c>
      <c r="G35" s="33">
        <v>15</v>
      </c>
      <c r="H35" s="42">
        <v>0.93799999999999994</v>
      </c>
      <c r="I35" s="33" t="s">
        <v>37</v>
      </c>
    </row>
    <row r="36" spans="1:9" x14ac:dyDescent="0.25">
      <c r="A36" s="33">
        <v>12</v>
      </c>
      <c r="B36" s="33" t="s">
        <v>21</v>
      </c>
      <c r="C36" s="33">
        <v>4</v>
      </c>
      <c r="D36" s="33">
        <v>4</v>
      </c>
      <c r="E36" s="33">
        <v>4</v>
      </c>
      <c r="F36" s="33">
        <v>4</v>
      </c>
      <c r="G36" s="33">
        <v>16</v>
      </c>
      <c r="H36" s="43">
        <v>1</v>
      </c>
      <c r="I36" s="33" t="s">
        <v>37</v>
      </c>
    </row>
    <row r="37" spans="1:9" x14ac:dyDescent="0.25">
      <c r="A37" s="33">
        <v>13</v>
      </c>
      <c r="B37" s="33" t="s">
        <v>22</v>
      </c>
      <c r="C37" s="33">
        <v>4</v>
      </c>
      <c r="D37" s="33">
        <v>4</v>
      </c>
      <c r="E37" s="33">
        <v>3</v>
      </c>
      <c r="F37" s="33">
        <v>4</v>
      </c>
      <c r="G37" s="33">
        <v>15</v>
      </c>
      <c r="H37" s="42">
        <v>0.93799999999999994</v>
      </c>
      <c r="I37" s="33" t="s">
        <v>37</v>
      </c>
    </row>
    <row r="38" spans="1:9" x14ac:dyDescent="0.25">
      <c r="A38" s="33">
        <v>14</v>
      </c>
      <c r="B38" s="33" t="s">
        <v>23</v>
      </c>
      <c r="C38" s="33">
        <v>3</v>
      </c>
      <c r="D38" s="33">
        <v>4</v>
      </c>
      <c r="E38" s="33">
        <v>4</v>
      </c>
      <c r="F38" s="33">
        <v>4</v>
      </c>
      <c r="G38" s="33">
        <v>15</v>
      </c>
      <c r="H38" s="42">
        <v>0.93799999999999994</v>
      </c>
      <c r="I38" s="33" t="s">
        <v>37</v>
      </c>
    </row>
    <row r="39" spans="1:9" x14ac:dyDescent="0.25">
      <c r="A39" s="33">
        <v>15</v>
      </c>
      <c r="B39" s="33" t="s">
        <v>24</v>
      </c>
      <c r="C39" s="33">
        <v>4</v>
      </c>
      <c r="D39" s="33">
        <v>3</v>
      </c>
      <c r="E39" s="33">
        <v>4</v>
      </c>
      <c r="F39" s="33">
        <v>4</v>
      </c>
      <c r="G39" s="33">
        <v>15</v>
      </c>
      <c r="H39" s="42">
        <v>0.93799999999999994</v>
      </c>
      <c r="I39" s="33" t="s">
        <v>37</v>
      </c>
    </row>
    <row r="40" spans="1:9" x14ac:dyDescent="0.25">
      <c r="A40" s="95" t="s">
        <v>47</v>
      </c>
      <c r="B40" s="95"/>
      <c r="C40" s="40">
        <v>46</v>
      </c>
      <c r="D40" s="40">
        <v>45</v>
      </c>
      <c r="E40" s="40">
        <v>44</v>
      </c>
      <c r="F40" s="40">
        <v>45</v>
      </c>
      <c r="G40" s="40">
        <v>180</v>
      </c>
      <c r="H40" s="44">
        <f>SUM(H25:H39)/15*100%</f>
        <v>0.75020000000000009</v>
      </c>
      <c r="I40" s="40" t="s">
        <v>38</v>
      </c>
    </row>
    <row r="41" spans="1:9" x14ac:dyDescent="0.25">
      <c r="C41">
        <f>SUM(C40/15)</f>
        <v>3.0666666666666669</v>
      </c>
      <c r="D41">
        <f t="shared" ref="D41:F41" si="2">SUM(D40/15)</f>
        <v>3</v>
      </c>
      <c r="E41">
        <f t="shared" si="2"/>
        <v>2.9333333333333331</v>
      </c>
      <c r="F41">
        <f t="shared" si="2"/>
        <v>3</v>
      </c>
      <c r="G41">
        <f>SUM(G40/15)</f>
        <v>12</v>
      </c>
      <c r="H41">
        <f>SUM(G40/240)*100</f>
        <v>75</v>
      </c>
    </row>
    <row r="44" spans="1:9" ht="68.25" customHeight="1" x14ac:dyDescent="0.25">
      <c r="A44" s="45" t="s">
        <v>56</v>
      </c>
      <c r="B44" s="45" t="s">
        <v>0</v>
      </c>
      <c r="C44" s="35" t="s">
        <v>5</v>
      </c>
      <c r="D44" s="35" t="s">
        <v>6</v>
      </c>
      <c r="E44" s="35" t="s">
        <v>45</v>
      </c>
      <c r="F44" s="35" t="s">
        <v>7</v>
      </c>
      <c r="G44" s="45" t="s">
        <v>2</v>
      </c>
      <c r="H44" s="45" t="s">
        <v>27</v>
      </c>
      <c r="I44" s="45" t="s">
        <v>4</v>
      </c>
    </row>
    <row r="45" spans="1:9" x14ac:dyDescent="0.25">
      <c r="A45" s="33">
        <v>1</v>
      </c>
      <c r="B45" s="48" t="s">
        <v>8</v>
      </c>
      <c r="C45" s="49">
        <v>3</v>
      </c>
      <c r="D45" s="49">
        <v>2</v>
      </c>
      <c r="E45" s="49">
        <v>3</v>
      </c>
      <c r="F45" s="49">
        <v>3</v>
      </c>
      <c r="G45" s="49">
        <f>SUM(C45:F45)</f>
        <v>11</v>
      </c>
      <c r="H45" s="50">
        <f>SUM(G45/15)</f>
        <v>0.73333333333333328</v>
      </c>
      <c r="I45" s="49" t="s">
        <v>14</v>
      </c>
    </row>
    <row r="46" spans="1:9" x14ac:dyDescent="0.25">
      <c r="A46" s="33">
        <v>2</v>
      </c>
      <c r="B46" s="48" t="s">
        <v>10</v>
      </c>
      <c r="C46" s="49">
        <v>3</v>
      </c>
      <c r="D46" s="49">
        <v>3</v>
      </c>
      <c r="E46" s="49">
        <v>2</v>
      </c>
      <c r="F46" s="49">
        <v>3</v>
      </c>
      <c r="G46" s="49">
        <f t="shared" ref="G46:G59" si="3">SUM(C46:F46)</f>
        <v>11</v>
      </c>
      <c r="H46" s="50">
        <v>0.6875</v>
      </c>
      <c r="I46" s="49" t="s">
        <v>14</v>
      </c>
    </row>
    <row r="47" spans="1:9" x14ac:dyDescent="0.25">
      <c r="A47" s="33">
        <v>3</v>
      </c>
      <c r="B47" s="48" t="s">
        <v>11</v>
      </c>
      <c r="C47" s="49">
        <v>3</v>
      </c>
      <c r="D47" s="49">
        <v>3</v>
      </c>
      <c r="E47" s="49">
        <v>3</v>
      </c>
      <c r="F47" s="49">
        <v>3</v>
      </c>
      <c r="G47" s="49">
        <f t="shared" si="3"/>
        <v>12</v>
      </c>
      <c r="H47" s="50">
        <v>0.75</v>
      </c>
      <c r="I47" s="49" t="s">
        <v>38</v>
      </c>
    </row>
    <row r="48" spans="1:9" x14ac:dyDescent="0.25">
      <c r="A48" s="33">
        <v>4</v>
      </c>
      <c r="B48" s="48" t="s">
        <v>12</v>
      </c>
      <c r="C48" s="49">
        <v>3</v>
      </c>
      <c r="D48" s="49">
        <v>3</v>
      </c>
      <c r="E48" s="49">
        <v>3</v>
      </c>
      <c r="F48" s="49">
        <v>3</v>
      </c>
      <c r="G48" s="49">
        <f t="shared" si="3"/>
        <v>12</v>
      </c>
      <c r="H48" s="50">
        <v>0.75</v>
      </c>
      <c r="I48" s="49" t="s">
        <v>38</v>
      </c>
    </row>
    <row r="49" spans="1:9" x14ac:dyDescent="0.25">
      <c r="A49" s="33">
        <v>5</v>
      </c>
      <c r="B49" s="48" t="s">
        <v>13</v>
      </c>
      <c r="C49" s="49">
        <v>3</v>
      </c>
      <c r="D49" s="49">
        <v>3</v>
      </c>
      <c r="E49" s="49">
        <v>4</v>
      </c>
      <c r="F49" s="49">
        <v>3</v>
      </c>
      <c r="G49" s="49">
        <f t="shared" si="3"/>
        <v>13</v>
      </c>
      <c r="H49" s="50">
        <v>0.8125</v>
      </c>
      <c r="I49" s="49" t="s">
        <v>37</v>
      </c>
    </row>
    <row r="50" spans="1:9" x14ac:dyDescent="0.25">
      <c r="A50" s="33">
        <v>6</v>
      </c>
      <c r="B50" s="48" t="s">
        <v>15</v>
      </c>
      <c r="C50" s="49">
        <v>4</v>
      </c>
      <c r="D50" s="49">
        <v>3</v>
      </c>
      <c r="E50" s="49">
        <v>3</v>
      </c>
      <c r="F50" s="49">
        <v>3</v>
      </c>
      <c r="G50" s="49">
        <f t="shared" si="3"/>
        <v>13</v>
      </c>
      <c r="H50" s="50">
        <v>0.8125</v>
      </c>
      <c r="I50" s="49" t="s">
        <v>37</v>
      </c>
    </row>
    <row r="51" spans="1:9" x14ac:dyDescent="0.25">
      <c r="A51" s="33">
        <v>7</v>
      </c>
      <c r="B51" s="48" t="s">
        <v>16</v>
      </c>
      <c r="C51" s="49">
        <v>3</v>
      </c>
      <c r="D51" s="49">
        <v>3</v>
      </c>
      <c r="E51" s="49">
        <v>4</v>
      </c>
      <c r="F51" s="49">
        <v>4</v>
      </c>
      <c r="G51" s="49">
        <f t="shared" si="3"/>
        <v>14</v>
      </c>
      <c r="H51" s="50">
        <v>0.875</v>
      </c>
      <c r="I51" s="49" t="s">
        <v>37</v>
      </c>
    </row>
    <row r="52" spans="1:9" x14ac:dyDescent="0.25">
      <c r="A52" s="33">
        <v>8</v>
      </c>
      <c r="B52" s="48" t="s">
        <v>17</v>
      </c>
      <c r="C52" s="49">
        <v>4</v>
      </c>
      <c r="D52" s="49">
        <v>4</v>
      </c>
      <c r="E52" s="49">
        <v>3</v>
      </c>
      <c r="F52" s="49">
        <v>4</v>
      </c>
      <c r="G52" s="49">
        <f t="shared" si="3"/>
        <v>15</v>
      </c>
      <c r="H52" s="50">
        <v>0.9375</v>
      </c>
      <c r="I52" s="49" t="s">
        <v>37</v>
      </c>
    </row>
    <row r="53" spans="1:9" x14ac:dyDescent="0.25">
      <c r="A53" s="33">
        <v>9</v>
      </c>
      <c r="B53" s="48" t="s">
        <v>18</v>
      </c>
      <c r="C53" s="49">
        <v>4</v>
      </c>
      <c r="D53" s="49">
        <v>4</v>
      </c>
      <c r="E53" s="49">
        <v>4</v>
      </c>
      <c r="F53" s="49">
        <v>4</v>
      </c>
      <c r="G53" s="49">
        <f t="shared" si="3"/>
        <v>16</v>
      </c>
      <c r="H53" s="50">
        <v>1</v>
      </c>
      <c r="I53" s="49" t="s">
        <v>37</v>
      </c>
    </row>
    <row r="54" spans="1:9" x14ac:dyDescent="0.25">
      <c r="A54" s="33">
        <v>10</v>
      </c>
      <c r="B54" s="48" t="s">
        <v>19</v>
      </c>
      <c r="C54" s="49">
        <v>4</v>
      </c>
      <c r="D54" s="49">
        <v>4</v>
      </c>
      <c r="E54" s="49">
        <v>3</v>
      </c>
      <c r="F54" s="49">
        <v>4</v>
      </c>
      <c r="G54" s="49">
        <f t="shared" si="3"/>
        <v>15</v>
      </c>
      <c r="H54" s="50">
        <v>0.9375</v>
      </c>
      <c r="I54" s="49" t="s">
        <v>37</v>
      </c>
    </row>
    <row r="55" spans="1:9" x14ac:dyDescent="0.25">
      <c r="A55" s="33">
        <v>11</v>
      </c>
      <c r="B55" s="48" t="s">
        <v>20</v>
      </c>
      <c r="C55" s="49">
        <v>4</v>
      </c>
      <c r="D55" s="49">
        <v>3</v>
      </c>
      <c r="E55" s="49">
        <v>4</v>
      </c>
      <c r="F55" s="49">
        <v>4</v>
      </c>
      <c r="G55" s="49">
        <f t="shared" si="3"/>
        <v>15</v>
      </c>
      <c r="H55" s="50">
        <v>0.9375</v>
      </c>
      <c r="I55" s="49" t="s">
        <v>37</v>
      </c>
    </row>
    <row r="56" spans="1:9" x14ac:dyDescent="0.25">
      <c r="A56" s="33">
        <v>12</v>
      </c>
      <c r="B56" s="48" t="s">
        <v>21</v>
      </c>
      <c r="C56" s="49">
        <v>4</v>
      </c>
      <c r="D56" s="49">
        <v>4</v>
      </c>
      <c r="E56" s="49">
        <v>4</v>
      </c>
      <c r="F56" s="49">
        <v>4</v>
      </c>
      <c r="G56" s="49">
        <f t="shared" si="3"/>
        <v>16</v>
      </c>
      <c r="H56" s="50">
        <v>1</v>
      </c>
      <c r="I56" s="49" t="s">
        <v>37</v>
      </c>
    </row>
    <row r="57" spans="1:9" x14ac:dyDescent="0.25">
      <c r="A57" s="33">
        <v>13</v>
      </c>
      <c r="B57" s="48" t="s">
        <v>22</v>
      </c>
      <c r="C57" s="49">
        <v>4</v>
      </c>
      <c r="D57" s="49">
        <v>4</v>
      </c>
      <c r="E57" s="49">
        <v>4</v>
      </c>
      <c r="F57" s="49">
        <v>3</v>
      </c>
      <c r="G57" s="49">
        <f t="shared" si="3"/>
        <v>15</v>
      </c>
      <c r="H57" s="50">
        <v>0.9375</v>
      </c>
      <c r="I57" s="49" t="s">
        <v>37</v>
      </c>
    </row>
    <row r="58" spans="1:9" x14ac:dyDescent="0.25">
      <c r="A58" s="33">
        <v>14</v>
      </c>
      <c r="B58" s="48" t="s">
        <v>23</v>
      </c>
      <c r="C58" s="49">
        <v>3</v>
      </c>
      <c r="D58" s="49">
        <v>4</v>
      </c>
      <c r="E58" s="49">
        <v>4</v>
      </c>
      <c r="F58" s="49">
        <v>4</v>
      </c>
      <c r="G58" s="49">
        <f t="shared" si="3"/>
        <v>15</v>
      </c>
      <c r="H58" s="50">
        <v>0.9375</v>
      </c>
      <c r="I58" s="49" t="s">
        <v>37</v>
      </c>
    </row>
    <row r="59" spans="1:9" x14ac:dyDescent="0.25">
      <c r="A59" s="33">
        <v>15</v>
      </c>
      <c r="B59" s="48" t="s">
        <v>24</v>
      </c>
      <c r="C59" s="49">
        <v>4</v>
      </c>
      <c r="D59" s="49">
        <v>4</v>
      </c>
      <c r="E59" s="49">
        <v>4</v>
      </c>
      <c r="F59" s="49">
        <v>4</v>
      </c>
      <c r="G59" s="49">
        <f t="shared" si="3"/>
        <v>16</v>
      </c>
      <c r="H59" s="50">
        <v>1</v>
      </c>
      <c r="I59" s="49" t="s">
        <v>37</v>
      </c>
    </row>
    <row r="60" spans="1:9" x14ac:dyDescent="0.25">
      <c r="A60" s="95" t="s">
        <v>47</v>
      </c>
      <c r="B60" s="95"/>
      <c r="C60" s="51">
        <f>SUM(C45:C59)</f>
        <v>53</v>
      </c>
      <c r="D60" s="51">
        <f>SUM(D45:D59)</f>
        <v>51</v>
      </c>
      <c r="E60" s="51">
        <f>SUM(E45:E59)</f>
        <v>52</v>
      </c>
      <c r="F60" s="51">
        <f>SUM(F45:F59)</f>
        <v>53</v>
      </c>
      <c r="G60" s="51">
        <f>SUM(G45:G59)</f>
        <v>209</v>
      </c>
      <c r="H60" s="52">
        <f>SUM(H45:H59)/15*100%</f>
        <v>0.87388888888888894</v>
      </c>
      <c r="I60" s="51" t="s">
        <v>37</v>
      </c>
    </row>
    <row r="61" spans="1:9" x14ac:dyDescent="0.25">
      <c r="C61" t="s">
        <v>25</v>
      </c>
      <c r="D61" t="s">
        <v>25</v>
      </c>
      <c r="E61" t="s">
        <v>25</v>
      </c>
      <c r="F61" t="s">
        <v>25</v>
      </c>
      <c r="G61" t="s">
        <v>25</v>
      </c>
      <c r="H61" t="s">
        <v>25</v>
      </c>
    </row>
    <row r="67" spans="11:11" x14ac:dyDescent="0.25">
      <c r="K67">
        <f>SUM(G60/240)*100</f>
        <v>87.083333333333329</v>
      </c>
    </row>
  </sheetData>
  <mergeCells count="13">
    <mergeCell ref="A60:B60"/>
    <mergeCell ref="H23:H24"/>
    <mergeCell ref="I23:I24"/>
    <mergeCell ref="A40:B40"/>
    <mergeCell ref="A19:B19"/>
    <mergeCell ref="A20:B20"/>
    <mergeCell ref="A23:A24"/>
    <mergeCell ref="B23:B24"/>
    <mergeCell ref="C23:C24"/>
    <mergeCell ref="D23:D24"/>
    <mergeCell ref="E23:E24"/>
    <mergeCell ref="F23:F24"/>
    <mergeCell ref="G23:G2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3A9A0E-4ABD-4F3B-BB04-5793F93FE309}">
  <dimension ref="A3:P31"/>
  <sheetViews>
    <sheetView tabSelected="1" workbookViewId="0">
      <selection activeCell="I16" sqref="I16"/>
    </sheetView>
  </sheetViews>
  <sheetFormatPr defaultRowHeight="15" x14ac:dyDescent="0.25"/>
  <cols>
    <col min="2" max="2" width="15" customWidth="1"/>
    <col min="3" max="3" width="14.42578125" customWidth="1"/>
    <col min="4" max="4" width="13.85546875" customWidth="1"/>
    <col min="5" max="5" width="16.7109375" customWidth="1"/>
    <col min="6" max="6" width="9" customWidth="1"/>
    <col min="7" max="7" width="11.28515625" customWidth="1"/>
    <col min="8" max="8" width="11.7109375" customWidth="1"/>
    <col min="11" max="11" width="15.85546875" customWidth="1"/>
    <col min="12" max="12" width="11" customWidth="1"/>
    <col min="13" max="13" width="2.5703125" customWidth="1"/>
    <col min="14" max="14" width="16.140625" customWidth="1"/>
  </cols>
  <sheetData>
    <row r="3" spans="1:16" ht="15.75" x14ac:dyDescent="0.25">
      <c r="A3" s="24" t="s">
        <v>54</v>
      </c>
      <c r="B3" s="24"/>
      <c r="C3" s="24"/>
      <c r="D3" s="24"/>
      <c r="E3" s="24"/>
      <c r="F3" s="24"/>
      <c r="G3" s="24"/>
      <c r="H3" s="24"/>
    </row>
    <row r="5" spans="1:16" x14ac:dyDescent="0.25">
      <c r="A5" s="72" t="s">
        <v>0</v>
      </c>
      <c r="B5" s="72" t="s">
        <v>1</v>
      </c>
      <c r="C5" s="72"/>
      <c r="D5" s="72"/>
      <c r="E5" s="72"/>
      <c r="F5" s="73" t="s">
        <v>2</v>
      </c>
      <c r="G5" s="73" t="s">
        <v>3</v>
      </c>
      <c r="H5" s="73" t="s">
        <v>4</v>
      </c>
    </row>
    <row r="6" spans="1:16" ht="75" x14ac:dyDescent="0.25">
      <c r="A6" s="72"/>
      <c r="B6" s="23" t="s">
        <v>5</v>
      </c>
      <c r="C6" s="23" t="s">
        <v>6</v>
      </c>
      <c r="D6" s="23" t="s">
        <v>45</v>
      </c>
      <c r="E6" s="23" t="s">
        <v>7</v>
      </c>
      <c r="F6" s="73"/>
      <c r="G6" s="73"/>
      <c r="H6" s="73"/>
    </row>
    <row r="7" spans="1:16" ht="15.75" x14ac:dyDescent="0.25">
      <c r="A7" s="18" t="s">
        <v>8</v>
      </c>
      <c r="B7" s="18">
        <v>1</v>
      </c>
      <c r="C7" s="18">
        <v>2</v>
      </c>
      <c r="D7" s="18">
        <v>1</v>
      </c>
      <c r="E7" s="18">
        <v>2</v>
      </c>
      <c r="F7" s="18">
        <f>SUM(B7:E7)</f>
        <v>6</v>
      </c>
      <c r="G7" s="19">
        <f>SUM(F7/16)</f>
        <v>0.375</v>
      </c>
      <c r="H7" s="18" t="s">
        <v>9</v>
      </c>
      <c r="J7" s="2" t="s">
        <v>68</v>
      </c>
      <c r="K7" s="2"/>
      <c r="L7" s="2"/>
      <c r="M7" s="2"/>
    </row>
    <row r="8" spans="1:16" ht="15.75" x14ac:dyDescent="0.25">
      <c r="A8" s="18" t="s">
        <v>10</v>
      </c>
      <c r="B8" s="18">
        <v>2</v>
      </c>
      <c r="C8" s="18">
        <v>2</v>
      </c>
      <c r="D8" s="18">
        <v>2</v>
      </c>
      <c r="E8" s="18">
        <v>2</v>
      </c>
      <c r="F8" s="18">
        <f t="shared" ref="F8:F21" si="0">SUM(B8:E8)</f>
        <v>8</v>
      </c>
      <c r="G8" s="19">
        <f>SUM(F8/16)</f>
        <v>0.5</v>
      </c>
      <c r="H8" s="18" t="s">
        <v>9</v>
      </c>
      <c r="J8" s="2"/>
      <c r="K8" s="2"/>
      <c r="L8" s="2"/>
      <c r="M8" s="2"/>
    </row>
    <row r="9" spans="1:16" ht="15.75" x14ac:dyDescent="0.25">
      <c r="A9" s="18" t="s">
        <v>11</v>
      </c>
      <c r="B9" s="18">
        <v>2</v>
      </c>
      <c r="C9" s="18">
        <v>2</v>
      </c>
      <c r="D9" s="18">
        <v>2</v>
      </c>
      <c r="E9" s="18">
        <v>3</v>
      </c>
      <c r="F9" s="18">
        <f t="shared" si="0"/>
        <v>9</v>
      </c>
      <c r="G9" s="19">
        <f>SUM(F9/16)</f>
        <v>0.5625</v>
      </c>
      <c r="H9" s="18" t="s">
        <v>9</v>
      </c>
      <c r="J9" s="6" t="s">
        <v>4</v>
      </c>
      <c r="K9" s="6" t="s">
        <v>26</v>
      </c>
      <c r="L9" s="6" t="s">
        <v>27</v>
      </c>
      <c r="M9" s="3"/>
      <c r="N9" s="8" t="s">
        <v>69</v>
      </c>
      <c r="O9" s="3" t="s">
        <v>25</v>
      </c>
    </row>
    <row r="10" spans="1:16" ht="15.75" x14ac:dyDescent="0.25">
      <c r="A10" s="18" t="s">
        <v>12</v>
      </c>
      <c r="B10" s="18">
        <v>3</v>
      </c>
      <c r="C10" s="18">
        <v>2</v>
      </c>
      <c r="D10" s="18">
        <v>2</v>
      </c>
      <c r="E10" s="18">
        <v>3</v>
      </c>
      <c r="F10" s="18">
        <f t="shared" si="0"/>
        <v>10</v>
      </c>
      <c r="G10" s="19">
        <f t="shared" ref="G10:G21" si="1">SUM(F10/16)</f>
        <v>0.625</v>
      </c>
      <c r="H10" s="18" t="s">
        <v>14</v>
      </c>
      <c r="J10" s="3" t="s">
        <v>28</v>
      </c>
      <c r="K10" s="56" t="s">
        <v>52</v>
      </c>
      <c r="L10" s="63">
        <f>SUM(3/15)*100%</f>
        <v>0.2</v>
      </c>
      <c r="M10" s="3"/>
      <c r="N10" s="55" t="s">
        <v>70</v>
      </c>
      <c r="O10" s="9"/>
      <c r="P10" s="9" t="s">
        <v>25</v>
      </c>
    </row>
    <row r="11" spans="1:16" ht="15.75" x14ac:dyDescent="0.25">
      <c r="A11" s="18" t="s">
        <v>13</v>
      </c>
      <c r="B11" s="18">
        <v>2</v>
      </c>
      <c r="C11" s="18">
        <v>3</v>
      </c>
      <c r="D11" s="18">
        <v>3</v>
      </c>
      <c r="E11" s="18">
        <v>2</v>
      </c>
      <c r="F11" s="18">
        <f t="shared" si="0"/>
        <v>10</v>
      </c>
      <c r="G11" s="19">
        <f t="shared" si="1"/>
        <v>0.625</v>
      </c>
      <c r="H11" s="18" t="s">
        <v>14</v>
      </c>
      <c r="J11" s="3" t="s">
        <v>29</v>
      </c>
      <c r="K11" s="56" t="s">
        <v>52</v>
      </c>
      <c r="L11" s="63">
        <f>SUM(3/15)*100%</f>
        <v>0.2</v>
      </c>
      <c r="M11" s="3"/>
      <c r="N11" s="57" t="s">
        <v>71</v>
      </c>
      <c r="O11" s="58"/>
      <c r="P11" s="10" t="s">
        <v>25</v>
      </c>
    </row>
    <row r="12" spans="1:16" ht="15.75" x14ac:dyDescent="0.25">
      <c r="A12" s="18" t="s">
        <v>15</v>
      </c>
      <c r="B12" s="18">
        <v>3</v>
      </c>
      <c r="C12" s="18">
        <v>2</v>
      </c>
      <c r="D12" s="18">
        <v>3</v>
      </c>
      <c r="E12" s="18">
        <v>2</v>
      </c>
      <c r="F12" s="18">
        <f t="shared" si="0"/>
        <v>10</v>
      </c>
      <c r="G12" s="19">
        <f t="shared" si="1"/>
        <v>0.625</v>
      </c>
      <c r="H12" s="18" t="s">
        <v>14</v>
      </c>
      <c r="J12" s="3" t="s">
        <v>31</v>
      </c>
      <c r="K12" s="56" t="s">
        <v>30</v>
      </c>
      <c r="L12" s="63">
        <f>SUM(2/15)*100%</f>
        <v>0.13333333333333333</v>
      </c>
      <c r="M12" s="3"/>
      <c r="N12" s="57" t="s">
        <v>72</v>
      </c>
      <c r="O12" s="58"/>
      <c r="P12" s="10" t="s">
        <v>25</v>
      </c>
    </row>
    <row r="13" spans="1:16" ht="15.75" x14ac:dyDescent="0.25">
      <c r="A13" s="18" t="s">
        <v>16</v>
      </c>
      <c r="B13" s="18">
        <v>3</v>
      </c>
      <c r="C13" s="18">
        <v>3</v>
      </c>
      <c r="D13" s="18">
        <v>3</v>
      </c>
      <c r="E13" s="18">
        <v>3</v>
      </c>
      <c r="F13" s="18">
        <f t="shared" si="0"/>
        <v>12</v>
      </c>
      <c r="G13" s="19">
        <f t="shared" si="1"/>
        <v>0.75</v>
      </c>
      <c r="H13" s="18" t="s">
        <v>38</v>
      </c>
      <c r="J13" s="3" t="s">
        <v>33</v>
      </c>
      <c r="K13" s="56" t="s">
        <v>53</v>
      </c>
      <c r="L13" s="63">
        <f>SUM(7/15)*100%</f>
        <v>0.46666666666666667</v>
      </c>
      <c r="M13" s="3"/>
      <c r="N13" s="57" t="s">
        <v>73</v>
      </c>
      <c r="O13" s="58"/>
      <c r="P13" s="10" t="s">
        <v>25</v>
      </c>
    </row>
    <row r="14" spans="1:16" ht="15.75" x14ac:dyDescent="0.25">
      <c r="A14" s="18" t="s">
        <v>17</v>
      </c>
      <c r="B14" s="18">
        <v>3</v>
      </c>
      <c r="C14" s="18">
        <v>3</v>
      </c>
      <c r="D14" s="18">
        <v>3</v>
      </c>
      <c r="E14" s="18">
        <v>3</v>
      </c>
      <c r="F14" s="18">
        <f t="shared" si="0"/>
        <v>12</v>
      </c>
      <c r="G14" s="19">
        <f t="shared" si="1"/>
        <v>0.75</v>
      </c>
      <c r="H14" s="18" t="s">
        <v>38</v>
      </c>
      <c r="J14" s="6" t="s">
        <v>35</v>
      </c>
      <c r="K14" s="59" t="s">
        <v>36</v>
      </c>
      <c r="L14" s="7">
        <f>SUM(L10:L13)</f>
        <v>1</v>
      </c>
      <c r="M14" s="3"/>
    </row>
    <row r="15" spans="1:16" ht="15.75" x14ac:dyDescent="0.25">
      <c r="A15" s="18" t="s">
        <v>18</v>
      </c>
      <c r="B15" s="18">
        <v>4</v>
      </c>
      <c r="C15" s="18">
        <v>3</v>
      </c>
      <c r="D15" s="18">
        <v>3</v>
      </c>
      <c r="E15" s="18">
        <v>3</v>
      </c>
      <c r="F15" s="18">
        <f t="shared" si="0"/>
        <v>13</v>
      </c>
      <c r="G15" s="19">
        <f t="shared" si="1"/>
        <v>0.8125</v>
      </c>
      <c r="H15" s="18" t="s">
        <v>37</v>
      </c>
      <c r="J15" s="6" t="s">
        <v>25</v>
      </c>
      <c r="K15" s="6" t="s">
        <v>25</v>
      </c>
      <c r="L15" s="7" t="s">
        <v>25</v>
      </c>
      <c r="M15" s="3"/>
      <c r="N15" s="46" t="s">
        <v>25</v>
      </c>
    </row>
    <row r="16" spans="1:16" ht="15.75" x14ac:dyDescent="0.25">
      <c r="A16" s="18" t="s">
        <v>19</v>
      </c>
      <c r="B16" s="18">
        <v>4</v>
      </c>
      <c r="C16" s="18">
        <v>4</v>
      </c>
      <c r="D16" s="18">
        <v>3</v>
      </c>
      <c r="E16" s="18">
        <v>3</v>
      </c>
      <c r="F16" s="18">
        <f t="shared" si="0"/>
        <v>14</v>
      </c>
      <c r="G16" s="19">
        <f t="shared" si="1"/>
        <v>0.875</v>
      </c>
      <c r="H16" s="18" t="s">
        <v>37</v>
      </c>
    </row>
    <row r="17" spans="1:14" ht="15.75" x14ac:dyDescent="0.25">
      <c r="A17" s="18" t="s">
        <v>20</v>
      </c>
      <c r="B17" s="18">
        <v>4</v>
      </c>
      <c r="C17" s="18">
        <v>4</v>
      </c>
      <c r="D17" s="18">
        <v>4</v>
      </c>
      <c r="E17" s="18">
        <v>3</v>
      </c>
      <c r="F17" s="18">
        <f t="shared" si="0"/>
        <v>15</v>
      </c>
      <c r="G17" s="19">
        <f t="shared" si="1"/>
        <v>0.9375</v>
      </c>
      <c r="H17" s="18" t="s">
        <v>37</v>
      </c>
      <c r="J17" s="75" t="s">
        <v>61</v>
      </c>
      <c r="K17" s="75"/>
      <c r="L17" s="30" t="s">
        <v>2</v>
      </c>
    </row>
    <row r="18" spans="1:14" ht="15.75" x14ac:dyDescent="0.25">
      <c r="A18" s="18" t="s">
        <v>21</v>
      </c>
      <c r="B18" s="18">
        <v>4</v>
      </c>
      <c r="C18" s="18">
        <v>4</v>
      </c>
      <c r="D18" s="18">
        <v>4</v>
      </c>
      <c r="E18" s="18">
        <v>4</v>
      </c>
      <c r="F18" s="18">
        <f t="shared" si="0"/>
        <v>16</v>
      </c>
      <c r="G18" s="19">
        <f t="shared" si="1"/>
        <v>1</v>
      </c>
      <c r="H18" s="18" t="s">
        <v>37</v>
      </c>
      <c r="J18" s="9" t="s">
        <v>25</v>
      </c>
      <c r="K18" s="74" t="s">
        <v>60</v>
      </c>
      <c r="L18" s="74"/>
    </row>
    <row r="19" spans="1:14" ht="15.75" x14ac:dyDescent="0.25">
      <c r="A19" s="18" t="s">
        <v>22</v>
      </c>
      <c r="B19" s="18">
        <v>4</v>
      </c>
      <c r="C19" s="18">
        <v>4</v>
      </c>
      <c r="D19" s="18">
        <v>3</v>
      </c>
      <c r="E19" s="18">
        <v>4</v>
      </c>
      <c r="F19" s="18">
        <f t="shared" si="0"/>
        <v>15</v>
      </c>
      <c r="G19" s="19">
        <f>SUM(F19/16)</f>
        <v>0.9375</v>
      </c>
      <c r="H19" s="18" t="s">
        <v>37</v>
      </c>
      <c r="J19" s="84" t="s">
        <v>25</v>
      </c>
      <c r="K19" s="84"/>
      <c r="L19" s="10" t="s">
        <v>25</v>
      </c>
    </row>
    <row r="20" spans="1:14" ht="15.75" x14ac:dyDescent="0.25">
      <c r="A20" s="18" t="s">
        <v>23</v>
      </c>
      <c r="B20" s="18">
        <v>3</v>
      </c>
      <c r="C20" s="18">
        <v>4</v>
      </c>
      <c r="D20" s="18">
        <v>4</v>
      </c>
      <c r="E20" s="18">
        <v>4</v>
      </c>
      <c r="F20" s="18">
        <f t="shared" si="0"/>
        <v>15</v>
      </c>
      <c r="G20" s="19">
        <f t="shared" si="1"/>
        <v>0.9375</v>
      </c>
      <c r="H20" s="18" t="s">
        <v>37</v>
      </c>
      <c r="J20" s="84" t="s">
        <v>25</v>
      </c>
      <c r="K20" s="84"/>
      <c r="L20" s="10" t="s">
        <v>25</v>
      </c>
    </row>
    <row r="21" spans="1:14" ht="15.75" x14ac:dyDescent="0.25">
      <c r="A21" s="18" t="s">
        <v>24</v>
      </c>
      <c r="B21" s="18">
        <v>4</v>
      </c>
      <c r="C21" s="18">
        <v>3</v>
      </c>
      <c r="D21" s="18">
        <v>4</v>
      </c>
      <c r="E21" s="18">
        <v>4</v>
      </c>
      <c r="F21" s="18">
        <f t="shared" si="0"/>
        <v>15</v>
      </c>
      <c r="G21" s="19">
        <f t="shared" si="1"/>
        <v>0.9375</v>
      </c>
      <c r="H21" s="18" t="s">
        <v>37</v>
      </c>
      <c r="J21" s="84" t="s">
        <v>25</v>
      </c>
      <c r="K21" s="84"/>
      <c r="L21" s="10" t="s">
        <v>25</v>
      </c>
    </row>
    <row r="22" spans="1:14" ht="15.75" x14ac:dyDescent="0.25">
      <c r="A22" s="12"/>
      <c r="B22" s="14">
        <f>SUM(B7:B21)</f>
        <v>46</v>
      </c>
      <c r="C22" s="14">
        <f>SUM(C7:C21)</f>
        <v>45</v>
      </c>
      <c r="D22" s="14">
        <f>SUM(D7:D21)</f>
        <v>44</v>
      </c>
      <c r="E22" s="14">
        <f>SUM(E7:E21)</f>
        <v>45</v>
      </c>
      <c r="F22" s="14">
        <f>SUM(F7:F21)</f>
        <v>180</v>
      </c>
      <c r="G22" s="25">
        <f>SUM(G7:G21)/15*100%</f>
        <v>0.75</v>
      </c>
      <c r="H22" s="14" t="s">
        <v>38</v>
      </c>
    </row>
    <row r="26" spans="1:14" ht="31.5" x14ac:dyDescent="0.25">
      <c r="A26" s="17" t="s">
        <v>40</v>
      </c>
      <c r="B26" s="85" t="s">
        <v>41</v>
      </c>
      <c r="C26" s="86"/>
      <c r="D26" s="17" t="s">
        <v>42</v>
      </c>
      <c r="E26" s="17" t="s">
        <v>27</v>
      </c>
      <c r="F26" s="87" t="s">
        <v>43</v>
      </c>
      <c r="G26" s="87"/>
      <c r="H26" s="87"/>
    </row>
    <row r="27" spans="1:14" ht="48.75" customHeight="1" x14ac:dyDescent="0.25">
      <c r="A27" s="18">
        <v>1</v>
      </c>
      <c r="B27" s="82" t="s">
        <v>5</v>
      </c>
      <c r="C27" s="83"/>
      <c r="D27" s="22">
        <f>SUM(B22/15)</f>
        <v>3.0666666666666669</v>
      </c>
      <c r="E27" s="19">
        <f>SUM(D27/4)</f>
        <v>0.76666666666666672</v>
      </c>
      <c r="F27" s="89" t="s">
        <v>65</v>
      </c>
      <c r="G27" s="89"/>
      <c r="H27" s="89"/>
      <c r="J27" s="81" t="s">
        <v>50</v>
      </c>
      <c r="K27" s="81"/>
      <c r="L27" s="92" t="s">
        <v>49</v>
      </c>
      <c r="M27" s="92"/>
    </row>
    <row r="28" spans="1:14" ht="48.75" customHeight="1" x14ac:dyDescent="0.25">
      <c r="A28" s="18">
        <v>2</v>
      </c>
      <c r="B28" s="82" t="s">
        <v>6</v>
      </c>
      <c r="C28" s="83"/>
      <c r="D28" s="22">
        <f>SUM(C22/15)</f>
        <v>3</v>
      </c>
      <c r="E28" s="19">
        <f>SUM(D28/4)</f>
        <v>0.75</v>
      </c>
      <c r="F28" s="89" t="s">
        <v>38</v>
      </c>
      <c r="G28" s="89"/>
      <c r="H28" s="89"/>
      <c r="J28" s="81"/>
      <c r="K28" s="81"/>
      <c r="L28" s="94" t="s">
        <v>58</v>
      </c>
      <c r="M28" s="94"/>
    </row>
    <row r="29" spans="1:14" ht="48.75" customHeight="1" x14ac:dyDescent="0.25">
      <c r="A29" s="18">
        <v>3</v>
      </c>
      <c r="B29" s="82" t="s">
        <v>45</v>
      </c>
      <c r="C29" s="83"/>
      <c r="D29" s="22">
        <f>SUM(D22/15)</f>
        <v>2.9333333333333331</v>
      </c>
      <c r="E29" s="19">
        <f>SUM(D29/4)</f>
        <v>0.73333333333333328</v>
      </c>
      <c r="F29" s="89" t="s">
        <v>38</v>
      </c>
      <c r="G29" s="89"/>
      <c r="H29" s="89"/>
    </row>
    <row r="30" spans="1:14" ht="57.75" customHeight="1" x14ac:dyDescent="0.25">
      <c r="A30" s="18">
        <v>4</v>
      </c>
      <c r="B30" s="82" t="s">
        <v>7</v>
      </c>
      <c r="C30" s="83"/>
      <c r="D30" s="22">
        <f>SUM(E22/15)</f>
        <v>3</v>
      </c>
      <c r="E30" s="19">
        <f>SUM(D30/4)</f>
        <v>0.75</v>
      </c>
      <c r="F30" s="89" t="s">
        <v>38</v>
      </c>
      <c r="G30" s="89"/>
      <c r="H30" s="89"/>
      <c r="J30" s="31" t="s">
        <v>62</v>
      </c>
      <c r="K30" s="24"/>
      <c r="L30" s="88" t="s">
        <v>63</v>
      </c>
      <c r="M30" s="32" t="s">
        <v>64</v>
      </c>
      <c r="N30" s="24"/>
    </row>
    <row r="31" spans="1:14" ht="48.75" customHeight="1" x14ac:dyDescent="0.25">
      <c r="A31" s="100" t="s">
        <v>47</v>
      </c>
      <c r="B31" s="79"/>
      <c r="C31" s="80"/>
      <c r="D31" s="14">
        <f>SUM(D27:D30)/4</f>
        <v>3</v>
      </c>
      <c r="E31" s="20">
        <f>SUM(E27:E30)/4</f>
        <v>0.75</v>
      </c>
      <c r="F31" s="101" t="s">
        <v>46</v>
      </c>
      <c r="G31" s="101"/>
      <c r="H31" s="101"/>
      <c r="J31" s="24"/>
      <c r="K31" s="24"/>
      <c r="L31" s="88"/>
      <c r="M31" s="31" t="s">
        <v>26</v>
      </c>
      <c r="N31" s="24"/>
    </row>
  </sheetData>
  <mergeCells count="26">
    <mergeCell ref="L30:L31"/>
    <mergeCell ref="L28:M28"/>
    <mergeCell ref="L27:M27"/>
    <mergeCell ref="K18:L18"/>
    <mergeCell ref="J17:K17"/>
    <mergeCell ref="J27:K28"/>
    <mergeCell ref="J19:K19"/>
    <mergeCell ref="J20:K20"/>
    <mergeCell ref="J21:K21"/>
    <mergeCell ref="B26:C26"/>
    <mergeCell ref="F26:H26"/>
    <mergeCell ref="B30:C30"/>
    <mergeCell ref="F30:H30"/>
    <mergeCell ref="A31:C31"/>
    <mergeCell ref="F31:H31"/>
    <mergeCell ref="B27:C27"/>
    <mergeCell ref="F27:H27"/>
    <mergeCell ref="B28:C28"/>
    <mergeCell ref="F28:H28"/>
    <mergeCell ref="B29:C29"/>
    <mergeCell ref="F29:H29"/>
    <mergeCell ref="A5:A6"/>
    <mergeCell ref="B5:E5"/>
    <mergeCell ref="F5:F6"/>
    <mergeCell ref="G5:G6"/>
    <mergeCell ref="H5:H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0259B-8A52-4D6C-B673-FFA0B5783F33}">
  <dimension ref="A3:P53"/>
  <sheetViews>
    <sheetView topLeftCell="A22" zoomScaleNormal="100" workbookViewId="0">
      <selection activeCell="A26" sqref="A26:H31"/>
    </sheetView>
  </sheetViews>
  <sheetFormatPr defaultRowHeight="15" x14ac:dyDescent="0.25"/>
  <cols>
    <col min="2" max="2" width="15.140625" customWidth="1"/>
    <col min="3" max="3" width="15.85546875" customWidth="1"/>
    <col min="4" max="4" width="13.28515625" customWidth="1"/>
    <col min="5" max="5" width="16" customWidth="1"/>
    <col min="6" max="7" width="12.28515625" customWidth="1"/>
    <col min="8" max="8" width="13.42578125" customWidth="1"/>
    <col min="11" max="11" width="14.42578125" customWidth="1"/>
    <col min="12" max="12" width="10.28515625" customWidth="1"/>
    <col min="13" max="13" width="3.5703125" customWidth="1"/>
    <col min="14" max="14" width="15.85546875" customWidth="1"/>
  </cols>
  <sheetData>
    <row r="3" spans="1:16" ht="15.75" x14ac:dyDescent="0.25">
      <c r="A3" s="24" t="s">
        <v>55</v>
      </c>
      <c r="B3" s="24"/>
      <c r="C3" s="24"/>
      <c r="D3" s="24"/>
      <c r="E3" s="24"/>
      <c r="F3" s="24"/>
      <c r="G3" s="24"/>
      <c r="H3" s="24"/>
    </row>
    <row r="5" spans="1:16" x14ac:dyDescent="0.25">
      <c r="A5" s="72" t="s">
        <v>0</v>
      </c>
      <c r="B5" s="72" t="s">
        <v>1</v>
      </c>
      <c r="C5" s="72"/>
      <c r="D5" s="72"/>
      <c r="E5" s="72"/>
      <c r="F5" s="73" t="s">
        <v>2</v>
      </c>
      <c r="G5" s="73" t="s">
        <v>3</v>
      </c>
      <c r="H5" s="73" t="s">
        <v>4</v>
      </c>
    </row>
    <row r="6" spans="1:16" ht="75" x14ac:dyDescent="0.25">
      <c r="A6" s="72"/>
      <c r="B6" s="23" t="s">
        <v>5</v>
      </c>
      <c r="C6" s="23" t="s">
        <v>6</v>
      </c>
      <c r="D6" s="23" t="s">
        <v>45</v>
      </c>
      <c r="E6" s="23" t="s">
        <v>7</v>
      </c>
      <c r="F6" s="73"/>
      <c r="G6" s="73"/>
      <c r="H6" s="73"/>
    </row>
    <row r="7" spans="1:16" ht="15.75" x14ac:dyDescent="0.25">
      <c r="A7" s="12" t="s">
        <v>8</v>
      </c>
      <c r="B7" s="11">
        <v>2</v>
      </c>
      <c r="C7" s="11">
        <v>2</v>
      </c>
      <c r="D7" s="11">
        <v>3</v>
      </c>
      <c r="E7" s="11">
        <v>3</v>
      </c>
      <c r="F7" s="11">
        <f>SUM(B7:E7)</f>
        <v>10</v>
      </c>
      <c r="G7" s="64">
        <f>SUM(F7/16)</f>
        <v>0.625</v>
      </c>
      <c r="H7" s="11" t="s">
        <v>14</v>
      </c>
      <c r="I7" s="47" t="s">
        <v>25</v>
      </c>
      <c r="J7" s="2" t="s">
        <v>68</v>
      </c>
      <c r="K7" s="2"/>
      <c r="L7" s="2"/>
      <c r="M7" s="2"/>
    </row>
    <row r="8" spans="1:16" ht="15.75" x14ac:dyDescent="0.25">
      <c r="A8" s="12" t="s">
        <v>10</v>
      </c>
      <c r="B8" s="11">
        <v>3</v>
      </c>
      <c r="C8" s="11">
        <v>3</v>
      </c>
      <c r="D8" s="11">
        <v>2</v>
      </c>
      <c r="E8" s="11">
        <v>3</v>
      </c>
      <c r="F8" s="11">
        <f t="shared" ref="F8:F20" si="0">SUM(B8:E8)</f>
        <v>11</v>
      </c>
      <c r="G8" s="64">
        <f t="shared" ref="G8:G21" si="1">SUM(F8/16)</f>
        <v>0.6875</v>
      </c>
      <c r="H8" s="11" t="s">
        <v>14</v>
      </c>
      <c r="I8" s="47" t="s">
        <v>25</v>
      </c>
      <c r="J8" s="2"/>
      <c r="K8" s="2"/>
      <c r="L8" s="2"/>
      <c r="M8" s="2"/>
    </row>
    <row r="9" spans="1:16" ht="15.75" x14ac:dyDescent="0.25">
      <c r="A9" s="12" t="s">
        <v>11</v>
      </c>
      <c r="B9" s="11">
        <v>3</v>
      </c>
      <c r="C9" s="11">
        <v>3</v>
      </c>
      <c r="D9" s="11">
        <v>3</v>
      </c>
      <c r="E9" s="11">
        <v>3</v>
      </c>
      <c r="F9" s="11">
        <f t="shared" si="0"/>
        <v>12</v>
      </c>
      <c r="G9" s="64">
        <f t="shared" si="1"/>
        <v>0.75</v>
      </c>
      <c r="H9" s="11" t="s">
        <v>38</v>
      </c>
      <c r="I9" s="47" t="s">
        <v>25</v>
      </c>
      <c r="J9" s="6" t="s">
        <v>4</v>
      </c>
      <c r="K9" s="6" t="s">
        <v>26</v>
      </c>
      <c r="L9" s="6" t="s">
        <v>27</v>
      </c>
      <c r="M9" s="3"/>
      <c r="N9" s="8" t="s">
        <v>69</v>
      </c>
    </row>
    <row r="10" spans="1:16" ht="15.75" x14ac:dyDescent="0.25">
      <c r="A10" s="12" t="s">
        <v>12</v>
      </c>
      <c r="B10" s="11">
        <v>3</v>
      </c>
      <c r="C10" s="11">
        <v>3</v>
      </c>
      <c r="D10" s="11">
        <v>3</v>
      </c>
      <c r="E10" s="11">
        <v>3</v>
      </c>
      <c r="F10" s="11">
        <f t="shared" si="0"/>
        <v>12</v>
      </c>
      <c r="G10" s="64">
        <f t="shared" si="1"/>
        <v>0.75</v>
      </c>
      <c r="H10" s="11" t="s">
        <v>38</v>
      </c>
      <c r="I10" s="47" t="s">
        <v>25</v>
      </c>
      <c r="J10" s="3" t="s">
        <v>28</v>
      </c>
      <c r="K10" s="56" t="s">
        <v>34</v>
      </c>
      <c r="L10" s="4">
        <f>SUM(0/15)*100%</f>
        <v>0</v>
      </c>
      <c r="M10" s="3"/>
      <c r="N10" s="55" t="s">
        <v>70</v>
      </c>
      <c r="O10" s="9"/>
      <c r="P10" s="9" t="s">
        <v>25</v>
      </c>
    </row>
    <row r="11" spans="1:16" ht="15.75" x14ac:dyDescent="0.25">
      <c r="A11" s="12" t="s">
        <v>13</v>
      </c>
      <c r="B11" s="11">
        <v>3</v>
      </c>
      <c r="C11" s="11">
        <v>3</v>
      </c>
      <c r="D11" s="11">
        <v>4</v>
      </c>
      <c r="E11" s="11">
        <v>3</v>
      </c>
      <c r="F11" s="11">
        <f t="shared" si="0"/>
        <v>13</v>
      </c>
      <c r="G11" s="64">
        <f t="shared" si="1"/>
        <v>0.8125</v>
      </c>
      <c r="H11" s="11" t="s">
        <v>37</v>
      </c>
      <c r="I11" s="47" t="s">
        <v>25</v>
      </c>
      <c r="J11" s="3" t="s">
        <v>29</v>
      </c>
      <c r="K11" s="56" t="s">
        <v>30</v>
      </c>
      <c r="L11" s="67">
        <f>SUM(2/15)*100%</f>
        <v>0.13333333333333333</v>
      </c>
      <c r="M11" s="3"/>
      <c r="N11" s="57" t="s">
        <v>71</v>
      </c>
      <c r="O11" s="58"/>
      <c r="P11" s="10" t="s">
        <v>25</v>
      </c>
    </row>
    <row r="12" spans="1:16" ht="15.75" x14ac:dyDescent="0.25">
      <c r="A12" s="12" t="s">
        <v>15</v>
      </c>
      <c r="B12" s="11">
        <v>4</v>
      </c>
      <c r="C12" s="11">
        <v>3</v>
      </c>
      <c r="D12" s="11">
        <v>3</v>
      </c>
      <c r="E12" s="11">
        <v>3</v>
      </c>
      <c r="F12" s="11">
        <f t="shared" si="0"/>
        <v>13</v>
      </c>
      <c r="G12" s="64">
        <f t="shared" si="1"/>
        <v>0.8125</v>
      </c>
      <c r="H12" s="11" t="s">
        <v>37</v>
      </c>
      <c r="I12" s="47" t="s">
        <v>25</v>
      </c>
      <c r="J12" s="3" t="s">
        <v>31</v>
      </c>
      <c r="K12" s="56" t="s">
        <v>30</v>
      </c>
      <c r="L12" s="67">
        <f>SUM(2/15)*100%</f>
        <v>0.13333333333333333</v>
      </c>
      <c r="M12" s="3"/>
      <c r="N12" s="57" t="s">
        <v>72</v>
      </c>
      <c r="O12" s="58"/>
      <c r="P12" s="10" t="s">
        <v>25</v>
      </c>
    </row>
    <row r="13" spans="1:16" ht="15.75" x14ac:dyDescent="0.25">
      <c r="A13" s="12" t="s">
        <v>16</v>
      </c>
      <c r="B13" s="11">
        <v>3</v>
      </c>
      <c r="C13" s="11">
        <v>3</v>
      </c>
      <c r="D13" s="11">
        <v>4</v>
      </c>
      <c r="E13" s="11">
        <v>4</v>
      </c>
      <c r="F13" s="11">
        <f t="shared" si="0"/>
        <v>14</v>
      </c>
      <c r="G13" s="64">
        <f t="shared" si="1"/>
        <v>0.875</v>
      </c>
      <c r="H13" s="11" t="s">
        <v>37</v>
      </c>
      <c r="I13" s="47" t="s">
        <v>25</v>
      </c>
      <c r="J13" s="3" t="s">
        <v>33</v>
      </c>
      <c r="K13" s="56" t="s">
        <v>39</v>
      </c>
      <c r="L13" s="67">
        <f>SUM(11/15)*100%</f>
        <v>0.73333333333333328</v>
      </c>
      <c r="M13" s="3"/>
      <c r="N13" s="57" t="s">
        <v>73</v>
      </c>
      <c r="O13" s="58"/>
      <c r="P13" s="10" t="s">
        <v>25</v>
      </c>
    </row>
    <row r="14" spans="1:16" ht="15.75" x14ac:dyDescent="0.25">
      <c r="A14" s="12" t="s">
        <v>17</v>
      </c>
      <c r="B14" s="11">
        <v>4</v>
      </c>
      <c r="C14" s="11">
        <v>4</v>
      </c>
      <c r="D14" s="11">
        <v>3</v>
      </c>
      <c r="E14" s="11">
        <v>4</v>
      </c>
      <c r="F14" s="11">
        <f t="shared" si="0"/>
        <v>15</v>
      </c>
      <c r="G14" s="64">
        <f t="shared" si="1"/>
        <v>0.9375</v>
      </c>
      <c r="H14" s="11" t="s">
        <v>37</v>
      </c>
      <c r="I14" s="47" t="s">
        <v>25</v>
      </c>
      <c r="J14" s="6" t="s">
        <v>35</v>
      </c>
      <c r="K14" s="59" t="s">
        <v>36</v>
      </c>
      <c r="L14" s="7">
        <f>SUM(L10:L13)</f>
        <v>1</v>
      </c>
      <c r="M14" s="3"/>
    </row>
    <row r="15" spans="1:16" ht="15.75" x14ac:dyDescent="0.25">
      <c r="A15" s="12" t="s">
        <v>18</v>
      </c>
      <c r="B15" s="11">
        <v>4</v>
      </c>
      <c r="C15" s="11">
        <v>4</v>
      </c>
      <c r="D15" s="11">
        <v>4</v>
      </c>
      <c r="E15" s="11">
        <v>4</v>
      </c>
      <c r="F15" s="11">
        <f t="shared" si="0"/>
        <v>16</v>
      </c>
      <c r="G15" s="65">
        <f t="shared" si="1"/>
        <v>1</v>
      </c>
      <c r="H15" s="11" t="s">
        <v>37</v>
      </c>
      <c r="I15" s="47" t="s">
        <v>25</v>
      </c>
      <c r="J15" s="6" t="s">
        <v>25</v>
      </c>
      <c r="K15" s="6" t="s">
        <v>25</v>
      </c>
      <c r="L15" s="7" t="s">
        <v>25</v>
      </c>
      <c r="M15" s="3"/>
      <c r="N15" s="1" t="s">
        <v>25</v>
      </c>
    </row>
    <row r="16" spans="1:16" ht="15.75" x14ac:dyDescent="0.25">
      <c r="A16" s="12" t="s">
        <v>19</v>
      </c>
      <c r="B16" s="11">
        <v>4</v>
      </c>
      <c r="C16" s="11">
        <v>4</v>
      </c>
      <c r="D16" s="11">
        <v>3</v>
      </c>
      <c r="E16" s="11">
        <v>4</v>
      </c>
      <c r="F16" s="11">
        <f t="shared" si="0"/>
        <v>15</v>
      </c>
      <c r="G16" s="64">
        <f t="shared" si="1"/>
        <v>0.9375</v>
      </c>
      <c r="H16" s="11" t="s">
        <v>37</v>
      </c>
      <c r="I16" s="47" t="s">
        <v>25</v>
      </c>
      <c r="M16" s="46" t="s">
        <v>25</v>
      </c>
      <c r="N16" s="16"/>
    </row>
    <row r="17" spans="1:14" ht="15.75" x14ac:dyDescent="0.25">
      <c r="A17" s="12" t="s">
        <v>20</v>
      </c>
      <c r="B17" s="11">
        <v>4</v>
      </c>
      <c r="C17" s="11">
        <v>3</v>
      </c>
      <c r="D17" s="11">
        <v>4</v>
      </c>
      <c r="E17" s="11">
        <v>4</v>
      </c>
      <c r="F17" s="11">
        <f t="shared" si="0"/>
        <v>15</v>
      </c>
      <c r="G17" s="64">
        <f t="shared" si="1"/>
        <v>0.9375</v>
      </c>
      <c r="H17" s="11" t="s">
        <v>37</v>
      </c>
      <c r="I17" s="47" t="s">
        <v>25</v>
      </c>
      <c r="J17" s="8" t="s">
        <v>25</v>
      </c>
    </row>
    <row r="18" spans="1:14" ht="15.75" x14ac:dyDescent="0.25">
      <c r="A18" s="12" t="s">
        <v>21</v>
      </c>
      <c r="B18" s="11">
        <v>4</v>
      </c>
      <c r="C18" s="11">
        <v>4</v>
      </c>
      <c r="D18" s="11">
        <v>4</v>
      </c>
      <c r="E18" s="11">
        <v>4</v>
      </c>
      <c r="F18" s="11">
        <f t="shared" si="0"/>
        <v>16</v>
      </c>
      <c r="G18" s="65">
        <f t="shared" si="1"/>
        <v>1</v>
      </c>
      <c r="H18" s="11" t="s">
        <v>37</v>
      </c>
      <c r="I18" s="47" t="s">
        <v>25</v>
      </c>
      <c r="J18" s="75" t="s">
        <v>61</v>
      </c>
      <c r="K18" s="75"/>
      <c r="L18" s="30" t="s">
        <v>2</v>
      </c>
    </row>
    <row r="19" spans="1:14" ht="15.75" x14ac:dyDescent="0.25">
      <c r="A19" s="12" t="s">
        <v>22</v>
      </c>
      <c r="B19" s="11">
        <v>4</v>
      </c>
      <c r="C19" s="11">
        <v>4</v>
      </c>
      <c r="D19" s="11">
        <v>4</v>
      </c>
      <c r="E19" s="11">
        <v>3</v>
      </c>
      <c r="F19" s="11">
        <f t="shared" si="0"/>
        <v>15</v>
      </c>
      <c r="G19" s="64">
        <f t="shared" si="1"/>
        <v>0.9375</v>
      </c>
      <c r="H19" s="11" t="s">
        <v>37</v>
      </c>
      <c r="I19" s="47" t="s">
        <v>25</v>
      </c>
      <c r="J19" s="9" t="s">
        <v>25</v>
      </c>
      <c r="K19" s="74" t="s">
        <v>60</v>
      </c>
      <c r="L19" s="74"/>
    </row>
    <row r="20" spans="1:14" ht="15.75" x14ac:dyDescent="0.25">
      <c r="A20" s="12" t="s">
        <v>23</v>
      </c>
      <c r="B20" s="11">
        <v>4</v>
      </c>
      <c r="C20" s="11">
        <v>4</v>
      </c>
      <c r="D20" s="11">
        <v>4</v>
      </c>
      <c r="E20" s="11">
        <v>4</v>
      </c>
      <c r="F20" s="11">
        <f t="shared" si="0"/>
        <v>16</v>
      </c>
      <c r="G20" s="65">
        <f t="shared" si="1"/>
        <v>1</v>
      </c>
      <c r="H20" s="11" t="s">
        <v>37</v>
      </c>
      <c r="I20" s="47" t="s">
        <v>25</v>
      </c>
      <c r="J20" s="84" t="s">
        <v>25</v>
      </c>
      <c r="K20" s="84"/>
      <c r="L20" s="10" t="s">
        <v>25</v>
      </c>
      <c r="N20">
        <v>13.3</v>
      </c>
    </row>
    <row r="21" spans="1:14" ht="15.75" x14ac:dyDescent="0.25">
      <c r="A21" s="12" t="s">
        <v>24</v>
      </c>
      <c r="B21" s="11">
        <v>4</v>
      </c>
      <c r="C21" s="11">
        <v>4</v>
      </c>
      <c r="D21" s="11">
        <v>4</v>
      </c>
      <c r="E21" s="11">
        <v>4</v>
      </c>
      <c r="F21" s="11">
        <f>SUM(B21:E21)</f>
        <v>16</v>
      </c>
      <c r="G21" s="65">
        <f t="shared" si="1"/>
        <v>1</v>
      </c>
      <c r="H21" s="11" t="s">
        <v>37</v>
      </c>
      <c r="I21" s="47" t="s">
        <v>25</v>
      </c>
      <c r="J21" s="84" t="s">
        <v>25</v>
      </c>
      <c r="K21" s="84"/>
      <c r="L21" s="10" t="s">
        <v>25</v>
      </c>
      <c r="N21">
        <v>73.3</v>
      </c>
    </row>
    <row r="22" spans="1:14" ht="15.75" x14ac:dyDescent="0.25">
      <c r="A22" s="12"/>
      <c r="B22" s="14">
        <f>SUM(B7:B21)</f>
        <v>53</v>
      </c>
      <c r="C22" s="14">
        <f>SUM(C7:C21)</f>
        <v>51</v>
      </c>
      <c r="D22" s="14">
        <f>SUM(D7:D21)</f>
        <v>52</v>
      </c>
      <c r="E22" s="14">
        <f>SUM(E7:E21)</f>
        <v>53</v>
      </c>
      <c r="F22" s="14">
        <f>SUM(F7:F21)</f>
        <v>209</v>
      </c>
      <c r="G22" s="25">
        <f>SUM(G7:G21)/15*100%</f>
        <v>0.87083333333333335</v>
      </c>
      <c r="H22" s="14" t="s">
        <v>37</v>
      </c>
      <c r="I22" t="s">
        <v>25</v>
      </c>
    </row>
    <row r="23" spans="1:14" x14ac:dyDescent="0.25">
      <c r="I23" s="47" t="s">
        <v>25</v>
      </c>
      <c r="N23">
        <f>SUM(N20:N21)</f>
        <v>86.6</v>
      </c>
    </row>
    <row r="26" spans="1:14" ht="31.5" x14ac:dyDescent="0.25">
      <c r="A26" s="17" t="s">
        <v>40</v>
      </c>
      <c r="B26" s="85" t="s">
        <v>41</v>
      </c>
      <c r="C26" s="86"/>
      <c r="D26" s="17" t="s">
        <v>42</v>
      </c>
      <c r="E26" s="17" t="s">
        <v>27</v>
      </c>
      <c r="F26" s="87" t="s">
        <v>43</v>
      </c>
      <c r="G26" s="87"/>
      <c r="H26" s="87"/>
    </row>
    <row r="27" spans="1:14" ht="37.5" customHeight="1" x14ac:dyDescent="0.25">
      <c r="A27" s="18">
        <v>1</v>
      </c>
      <c r="B27" s="82" t="s">
        <v>5</v>
      </c>
      <c r="C27" s="83"/>
      <c r="D27" s="66">
        <f>SUM(B22/15)</f>
        <v>3.5333333333333332</v>
      </c>
      <c r="E27" s="19">
        <f>SUM(D27/4)</f>
        <v>0.8833333333333333</v>
      </c>
      <c r="F27" s="69" t="s">
        <v>37</v>
      </c>
      <c r="G27" s="70"/>
      <c r="H27" s="71"/>
      <c r="J27" s="81" t="s">
        <v>50</v>
      </c>
      <c r="K27" s="81"/>
      <c r="L27" s="61" t="s">
        <v>49</v>
      </c>
      <c r="M27" s="61"/>
    </row>
    <row r="28" spans="1:14" ht="37.5" customHeight="1" x14ac:dyDescent="0.25">
      <c r="A28" s="18">
        <v>2</v>
      </c>
      <c r="B28" s="82" t="s">
        <v>6</v>
      </c>
      <c r="C28" s="83"/>
      <c r="D28" s="66">
        <f>SUM(C22/15)</f>
        <v>3.4</v>
      </c>
      <c r="E28" s="19">
        <f>SUM(D28/4)</f>
        <v>0.85</v>
      </c>
      <c r="F28" s="69" t="s">
        <v>37</v>
      </c>
      <c r="G28" s="70"/>
      <c r="H28" s="71"/>
      <c r="J28" s="81"/>
      <c r="K28" s="81"/>
      <c r="L28" s="60" t="s">
        <v>58</v>
      </c>
      <c r="M28" s="60"/>
    </row>
    <row r="29" spans="1:14" ht="37.5" customHeight="1" x14ac:dyDescent="0.25">
      <c r="A29" s="18">
        <v>3</v>
      </c>
      <c r="B29" s="82" t="s">
        <v>45</v>
      </c>
      <c r="C29" s="83"/>
      <c r="D29" s="66">
        <f>SUM(D22/15)</f>
        <v>3.4666666666666668</v>
      </c>
      <c r="E29" s="19">
        <f>SUM(D29/4)</f>
        <v>0.8666666666666667</v>
      </c>
      <c r="F29" s="69" t="s">
        <v>37</v>
      </c>
      <c r="G29" s="70"/>
      <c r="H29" s="71"/>
    </row>
    <row r="30" spans="1:14" ht="51.75" customHeight="1" x14ac:dyDescent="0.25">
      <c r="A30" s="18">
        <v>4</v>
      </c>
      <c r="B30" s="82" t="s">
        <v>7</v>
      </c>
      <c r="C30" s="83"/>
      <c r="D30" s="66">
        <f>SUM(E22/15)</f>
        <v>3.5333333333333332</v>
      </c>
      <c r="E30" s="19">
        <f>SUM(D30/4)</f>
        <v>0.8833333333333333</v>
      </c>
      <c r="F30" s="69" t="s">
        <v>37</v>
      </c>
      <c r="G30" s="70"/>
      <c r="H30" s="71"/>
      <c r="J30" s="31" t="s">
        <v>62</v>
      </c>
      <c r="K30" s="24"/>
      <c r="L30" s="62" t="s">
        <v>63</v>
      </c>
      <c r="M30" s="32" t="s">
        <v>64</v>
      </c>
      <c r="N30" s="24"/>
    </row>
    <row r="31" spans="1:14" ht="37.5" customHeight="1" x14ac:dyDescent="0.25">
      <c r="A31" s="21"/>
      <c r="B31" s="79" t="s">
        <v>47</v>
      </c>
      <c r="C31" s="80"/>
      <c r="D31" s="66">
        <f>SUM(D27:D30)/4</f>
        <v>3.4833333333333334</v>
      </c>
      <c r="E31" s="20">
        <f>SUM(E27:E30)/4</f>
        <v>0.87083333333333335</v>
      </c>
      <c r="F31" s="76" t="s">
        <v>37</v>
      </c>
      <c r="G31" s="77"/>
      <c r="H31" s="78"/>
      <c r="J31" s="24"/>
      <c r="K31" s="24"/>
      <c r="L31" s="62"/>
      <c r="M31" s="31" t="s">
        <v>26</v>
      </c>
      <c r="N31" s="24"/>
    </row>
    <row r="34" spans="4:7" x14ac:dyDescent="0.25">
      <c r="D34" t="s">
        <v>25</v>
      </c>
      <c r="E34" s="1" t="s">
        <v>25</v>
      </c>
    </row>
    <row r="35" spans="4:7" x14ac:dyDescent="0.25">
      <c r="D35" t="s">
        <v>25</v>
      </c>
      <c r="E35" s="1" t="s">
        <v>25</v>
      </c>
    </row>
    <row r="36" spans="4:7" x14ac:dyDescent="0.25">
      <c r="D36" t="s">
        <v>25</v>
      </c>
      <c r="E36" s="16" t="s">
        <v>25</v>
      </c>
    </row>
    <row r="37" spans="4:7" x14ac:dyDescent="0.25">
      <c r="D37" t="s">
        <v>25</v>
      </c>
      <c r="E37" s="16" t="s">
        <v>25</v>
      </c>
    </row>
    <row r="39" spans="4:7" x14ac:dyDescent="0.25">
      <c r="D39" t="s">
        <v>25</v>
      </c>
      <c r="E39" t="s">
        <v>25</v>
      </c>
    </row>
    <row r="44" spans="4:7" x14ac:dyDescent="0.25">
      <c r="E44" s="5" t="s">
        <v>25</v>
      </c>
    </row>
    <row r="45" spans="4:7" x14ac:dyDescent="0.25">
      <c r="E45" s="5" t="s">
        <v>25</v>
      </c>
    </row>
    <row r="46" spans="4:7" x14ac:dyDescent="0.25">
      <c r="E46" s="5" t="s">
        <v>25</v>
      </c>
      <c r="G46">
        <v>3.5</v>
      </c>
    </row>
    <row r="47" spans="4:7" x14ac:dyDescent="0.25">
      <c r="E47" s="5" t="s">
        <v>25</v>
      </c>
      <c r="G47">
        <v>3.4</v>
      </c>
    </row>
    <row r="48" spans="4:7" x14ac:dyDescent="0.25">
      <c r="E48" s="5" t="s">
        <v>25</v>
      </c>
      <c r="G48">
        <v>3.5</v>
      </c>
    </row>
    <row r="49" spans="5:7" x14ac:dyDescent="0.25">
      <c r="G49">
        <v>3.5</v>
      </c>
    </row>
    <row r="50" spans="5:7" x14ac:dyDescent="0.25">
      <c r="E50" s="1" t="s">
        <v>25</v>
      </c>
    </row>
    <row r="51" spans="5:7" x14ac:dyDescent="0.25">
      <c r="G51" s="68">
        <f>SUM(G46:G49)/4</f>
        <v>3.4750000000000001</v>
      </c>
    </row>
    <row r="53" spans="5:7" x14ac:dyDescent="0.25">
      <c r="G53" t="s">
        <v>25</v>
      </c>
    </row>
  </sheetData>
  <mergeCells count="22">
    <mergeCell ref="K19:L19"/>
    <mergeCell ref="J18:K18"/>
    <mergeCell ref="F31:H31"/>
    <mergeCell ref="B31:C31"/>
    <mergeCell ref="J27:K28"/>
    <mergeCell ref="B27:C27"/>
    <mergeCell ref="F27:H27"/>
    <mergeCell ref="B28:C28"/>
    <mergeCell ref="F28:H28"/>
    <mergeCell ref="B29:C29"/>
    <mergeCell ref="F29:H29"/>
    <mergeCell ref="J20:K20"/>
    <mergeCell ref="J21:K21"/>
    <mergeCell ref="B26:C26"/>
    <mergeCell ref="F26:H26"/>
    <mergeCell ref="B30:C30"/>
    <mergeCell ref="F30:H30"/>
    <mergeCell ref="A5:A6"/>
    <mergeCell ref="B5:E5"/>
    <mergeCell ref="F5:F6"/>
    <mergeCell ref="G5:G6"/>
    <mergeCell ref="H5:H6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Pra Siklus</vt:lpstr>
      <vt:lpstr>Pra Siklus BT</vt:lpstr>
      <vt:lpstr>Siklus I</vt:lpstr>
      <vt:lpstr>Siklus 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2026-07-18T20:33:38Z</dcterms:created>
  <dcterms:modified xsi:type="dcterms:W3CDTF">2026-08-04T13:23:50Z</dcterms:modified>
</cp:coreProperties>
</file>